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40" windowHeight="6795"/>
  </bookViews>
  <sheets>
    <sheet name="0503117 Отчет об исп" sheetId="1" r:id="rId1"/>
  </sheets>
  <calcPr calcId="124519" refMode="R1C1"/>
</workbook>
</file>

<file path=xl/calcChain.xml><?xml version="1.0" encoding="utf-8"?>
<calcChain xmlns="http://schemas.openxmlformats.org/spreadsheetml/2006/main">
  <c r="M16" i="1"/>
  <c r="P16"/>
  <c r="T16"/>
  <c r="M17"/>
  <c r="P17"/>
  <c r="T17"/>
  <c r="P18"/>
  <c r="T18"/>
  <c r="M19"/>
  <c r="P19"/>
  <c r="T19"/>
  <c r="P20"/>
  <c r="T20"/>
  <c r="P21"/>
  <c r="T21"/>
  <c r="M22"/>
  <c r="P22"/>
  <c r="T22"/>
  <c r="M23"/>
  <c r="P23"/>
  <c r="T23"/>
  <c r="M24"/>
  <c r="P24"/>
  <c r="T24"/>
  <c r="P25"/>
  <c r="T25"/>
  <c r="M26"/>
  <c r="P26"/>
  <c r="T26"/>
  <c r="M27"/>
  <c r="P27"/>
  <c r="T27"/>
  <c r="M28"/>
  <c r="P28"/>
  <c r="T28"/>
  <c r="M29"/>
  <c r="P29"/>
  <c r="T29"/>
  <c r="M30"/>
  <c r="P30"/>
  <c r="T30"/>
  <c r="P31"/>
  <c r="T31"/>
  <c r="P32"/>
  <c r="T32"/>
  <c r="M33"/>
  <c r="P33"/>
  <c r="T33"/>
  <c r="M34"/>
  <c r="P34"/>
  <c r="T34"/>
  <c r="M35"/>
  <c r="P35"/>
  <c r="T35"/>
  <c r="M36"/>
  <c r="P36"/>
  <c r="T36"/>
  <c r="M37"/>
  <c r="P37"/>
  <c r="T37"/>
  <c r="P38"/>
  <c r="T38"/>
  <c r="M39"/>
  <c r="P39"/>
  <c r="T39"/>
  <c r="P40"/>
  <c r="T40"/>
  <c r="P41"/>
  <c r="T41"/>
  <c r="M42"/>
  <c r="P42"/>
  <c r="T42"/>
  <c r="P43"/>
  <c r="T43"/>
  <c r="M44"/>
  <c r="P44"/>
  <c r="T44"/>
  <c r="M45"/>
  <c r="P45"/>
  <c r="T45"/>
  <c r="M46"/>
  <c r="P46"/>
  <c r="T46"/>
  <c r="M47"/>
  <c r="T47"/>
  <c r="M48"/>
  <c r="P48"/>
  <c r="T48"/>
  <c r="P49"/>
  <c r="T49"/>
  <c r="M50"/>
  <c r="P50"/>
  <c r="T50"/>
  <c r="M55"/>
  <c r="P55"/>
  <c r="T55"/>
  <c r="M56"/>
  <c r="P56"/>
  <c r="T56"/>
  <c r="M57"/>
  <c r="P57"/>
  <c r="T57"/>
  <c r="M58"/>
  <c r="P58"/>
  <c r="T58"/>
  <c r="M59"/>
  <c r="P59"/>
  <c r="T59"/>
  <c r="M60"/>
  <c r="P60"/>
  <c r="T60"/>
  <c r="M61"/>
  <c r="P61"/>
  <c r="T61"/>
  <c r="M62"/>
  <c r="P62"/>
  <c r="T62"/>
  <c r="M63"/>
  <c r="P63"/>
  <c r="T63"/>
  <c r="M64"/>
  <c r="P64"/>
  <c r="T64"/>
  <c r="M65"/>
  <c r="P65"/>
  <c r="T65"/>
  <c r="M66"/>
  <c r="P66"/>
  <c r="T66"/>
  <c r="M67"/>
  <c r="P67"/>
  <c r="T67"/>
  <c r="M68"/>
  <c r="P68"/>
  <c r="T68"/>
  <c r="M69"/>
  <c r="P69"/>
  <c r="T69"/>
  <c r="M70"/>
  <c r="P70"/>
  <c r="T70"/>
  <c r="M71"/>
  <c r="T71"/>
  <c r="M72"/>
  <c r="P72"/>
  <c r="T72"/>
  <c r="M73"/>
  <c r="P73"/>
  <c r="T73"/>
  <c r="M74"/>
  <c r="P74"/>
  <c r="T74"/>
  <c r="M75"/>
  <c r="P75"/>
  <c r="T75"/>
  <c r="M76"/>
  <c r="T76"/>
  <c r="M77"/>
  <c r="P77"/>
  <c r="T77"/>
  <c r="M78"/>
  <c r="P78"/>
  <c r="T78"/>
  <c r="M79"/>
  <c r="P79"/>
  <c r="T79"/>
  <c r="M80"/>
  <c r="P80"/>
  <c r="T80"/>
  <c r="M81"/>
  <c r="P81"/>
  <c r="T81"/>
  <c r="M82"/>
  <c r="T82"/>
  <c r="M83"/>
  <c r="P83"/>
  <c r="T83"/>
  <c r="M84"/>
  <c r="P84"/>
  <c r="T84"/>
  <c r="M85"/>
  <c r="P85"/>
  <c r="T85"/>
  <c r="M86"/>
  <c r="P86"/>
  <c r="T86"/>
  <c r="M87"/>
  <c r="P87"/>
  <c r="T87"/>
  <c r="M88"/>
  <c r="P88"/>
  <c r="T88"/>
  <c r="M89"/>
  <c r="P89"/>
  <c r="T89"/>
  <c r="M90"/>
  <c r="P90"/>
  <c r="T90"/>
  <c r="M91"/>
  <c r="P91"/>
  <c r="T91"/>
  <c r="M92"/>
  <c r="P92"/>
  <c r="T92"/>
  <c r="M93"/>
  <c r="P93"/>
  <c r="T93"/>
  <c r="M94"/>
  <c r="P94"/>
  <c r="T94"/>
  <c r="M95"/>
  <c r="T95"/>
  <c r="M96"/>
  <c r="T96"/>
  <c r="M97"/>
  <c r="T97"/>
  <c r="M98"/>
  <c r="T98"/>
  <c r="M99"/>
  <c r="P99"/>
  <c r="T99"/>
  <c r="M100"/>
  <c r="P100"/>
  <c r="T100"/>
  <c r="M101"/>
  <c r="P101"/>
  <c r="T101"/>
  <c r="M102"/>
  <c r="P102"/>
  <c r="T102"/>
  <c r="M103"/>
  <c r="P103"/>
  <c r="T103"/>
  <c r="M104"/>
  <c r="P104"/>
  <c r="T104"/>
  <c r="M105"/>
  <c r="P105"/>
  <c r="T105"/>
  <c r="M106"/>
  <c r="P106"/>
  <c r="T106"/>
  <c r="M107"/>
  <c r="P107"/>
  <c r="T107"/>
  <c r="M108"/>
  <c r="P108"/>
  <c r="T108"/>
  <c r="M109"/>
  <c r="P109"/>
  <c r="T109"/>
  <c r="M110"/>
  <c r="P110"/>
  <c r="T110"/>
  <c r="M111"/>
  <c r="P111"/>
  <c r="T111"/>
  <c r="M112"/>
  <c r="P112"/>
  <c r="T112"/>
  <c r="M113"/>
  <c r="P113"/>
  <c r="T113"/>
  <c r="M114"/>
  <c r="T114"/>
  <c r="M115"/>
  <c r="P115"/>
  <c r="T115"/>
  <c r="M116"/>
  <c r="T116"/>
  <c r="M117"/>
  <c r="T117"/>
  <c r="M118"/>
  <c r="T118"/>
  <c r="M119"/>
  <c r="T119"/>
  <c r="M120"/>
  <c r="P120"/>
  <c r="T120"/>
  <c r="M121"/>
  <c r="T121"/>
  <c r="M122"/>
  <c r="T122"/>
  <c r="M123"/>
  <c r="P123"/>
  <c r="T123"/>
  <c r="M124"/>
  <c r="T124"/>
  <c r="M125"/>
  <c r="T125"/>
  <c r="M126"/>
  <c r="P126"/>
  <c r="T126"/>
  <c r="M127"/>
  <c r="T127"/>
  <c r="M128"/>
  <c r="P128"/>
  <c r="T128"/>
  <c r="M129"/>
  <c r="P129"/>
  <c r="T129"/>
  <c r="M130"/>
  <c r="T130"/>
  <c r="M131"/>
  <c r="T131"/>
  <c r="M132"/>
  <c r="T132"/>
  <c r="M133"/>
  <c r="T133"/>
  <c r="M134"/>
  <c r="P134"/>
  <c r="T134"/>
  <c r="M135"/>
  <c r="P135"/>
  <c r="T135"/>
  <c r="M136"/>
  <c r="P136"/>
  <c r="T136"/>
  <c r="M137"/>
  <c r="T137"/>
  <c r="M138"/>
  <c r="T138"/>
  <c r="M139"/>
  <c r="T139"/>
  <c r="M140"/>
  <c r="P140"/>
  <c r="T140"/>
  <c r="M141"/>
  <c r="T141"/>
  <c r="M142"/>
  <c r="P142"/>
  <c r="T142"/>
  <c r="M143"/>
  <c r="P143"/>
  <c r="T143"/>
  <c r="M144"/>
  <c r="T144"/>
  <c r="M145"/>
  <c r="P145"/>
  <c r="T145"/>
  <c r="M146"/>
  <c r="T146"/>
  <c r="M147"/>
  <c r="P147"/>
  <c r="T147"/>
  <c r="M148"/>
  <c r="T148"/>
  <c r="M149"/>
  <c r="T149"/>
  <c r="M150"/>
  <c r="P150"/>
  <c r="T150"/>
  <c r="M151"/>
  <c r="P151"/>
  <c r="T151"/>
  <c r="M152"/>
  <c r="T152"/>
  <c r="M153"/>
  <c r="T153"/>
  <c r="M154"/>
  <c r="P154"/>
  <c r="T154"/>
  <c r="M155"/>
  <c r="P155"/>
  <c r="T155"/>
  <c r="M156"/>
  <c r="P156"/>
  <c r="T156"/>
  <c r="M157"/>
  <c r="T157"/>
  <c r="M158"/>
  <c r="T158"/>
  <c r="M159"/>
  <c r="T159"/>
  <c r="M160"/>
  <c r="P160"/>
  <c r="T160"/>
  <c r="M161"/>
  <c r="P161"/>
  <c r="T161"/>
  <c r="M162"/>
  <c r="P162"/>
  <c r="T162"/>
  <c r="M163"/>
  <c r="T163"/>
  <c r="M164"/>
  <c r="P164"/>
  <c r="T164"/>
  <c r="M165"/>
  <c r="P165"/>
  <c r="T165"/>
  <c r="M166"/>
  <c r="P166"/>
  <c r="T166"/>
  <c r="M167"/>
  <c r="T167"/>
  <c r="M168"/>
  <c r="P168"/>
  <c r="T168"/>
  <c r="M169"/>
  <c r="P169"/>
  <c r="T169"/>
  <c r="M170"/>
  <c r="P170"/>
  <c r="T170"/>
  <c r="M171"/>
  <c r="P171"/>
  <c r="T171"/>
  <c r="M172"/>
  <c r="P172"/>
  <c r="T172"/>
  <c r="M173"/>
  <c r="P173"/>
  <c r="T173"/>
  <c r="M174"/>
  <c r="T174"/>
  <c r="M175"/>
  <c r="P175"/>
  <c r="T175"/>
  <c r="M176"/>
  <c r="P176"/>
  <c r="T176"/>
  <c r="M177"/>
  <c r="T177"/>
  <c r="M178"/>
  <c r="T178"/>
  <c r="M179"/>
  <c r="P179"/>
  <c r="T179"/>
  <c r="M180"/>
  <c r="P180"/>
  <c r="T180"/>
  <c r="M181"/>
  <c r="P181"/>
  <c r="T181"/>
  <c r="M182"/>
  <c r="P182"/>
  <c r="T182"/>
  <c r="M183"/>
  <c r="P183"/>
  <c r="T183"/>
  <c r="M184"/>
  <c r="P184"/>
  <c r="T184"/>
  <c r="M185"/>
  <c r="P185"/>
  <c r="T185"/>
  <c r="M186"/>
  <c r="P186"/>
  <c r="T186"/>
  <c r="M187"/>
  <c r="P187"/>
  <c r="T187"/>
  <c r="M188"/>
  <c r="P188"/>
  <c r="T188"/>
  <c r="M189"/>
  <c r="P189"/>
  <c r="T189"/>
  <c r="M190"/>
  <c r="P190"/>
  <c r="T190"/>
  <c r="M191"/>
  <c r="P191"/>
  <c r="T191"/>
  <c r="M192"/>
  <c r="P192"/>
  <c r="T192"/>
  <c r="M193"/>
  <c r="P193"/>
  <c r="T193"/>
  <c r="M194"/>
  <c r="P194"/>
  <c r="T194"/>
  <c r="M195"/>
  <c r="P195"/>
  <c r="T195"/>
  <c r="M196"/>
  <c r="P196"/>
  <c r="T196"/>
  <c r="M197"/>
  <c r="P197"/>
  <c r="T197"/>
  <c r="M198"/>
  <c r="P198"/>
  <c r="T198"/>
  <c r="M199"/>
  <c r="P199"/>
  <c r="T199"/>
  <c r="M200"/>
  <c r="P200"/>
  <c r="T200"/>
  <c r="M201"/>
  <c r="P201"/>
  <c r="T201"/>
  <c r="M202"/>
  <c r="P202"/>
  <c r="T202"/>
  <c r="M203"/>
  <c r="P203"/>
  <c r="T203"/>
  <c r="M204"/>
  <c r="P204"/>
  <c r="T204"/>
  <c r="M205"/>
  <c r="P205"/>
  <c r="T205"/>
  <c r="M206"/>
  <c r="P206"/>
  <c r="T206"/>
  <c r="M207"/>
  <c r="P207"/>
  <c r="T207"/>
  <c r="M208"/>
  <c r="P208"/>
  <c r="T208"/>
  <c r="M209"/>
  <c r="P209"/>
  <c r="T209"/>
  <c r="M210"/>
  <c r="P210"/>
  <c r="T210"/>
  <c r="M211"/>
  <c r="P211"/>
  <c r="T211"/>
  <c r="M212"/>
  <c r="P212"/>
  <c r="T212"/>
  <c r="M213"/>
  <c r="P213"/>
  <c r="T213"/>
  <c r="M214"/>
  <c r="P214"/>
  <c r="T214"/>
  <c r="M215"/>
  <c r="T215"/>
  <c r="M216"/>
  <c r="T216"/>
  <c r="M217"/>
  <c r="T217"/>
  <c r="M218"/>
  <c r="P218"/>
  <c r="T218"/>
  <c r="M219"/>
  <c r="P219"/>
  <c r="T219"/>
  <c r="M220"/>
  <c r="P220"/>
  <c r="T220"/>
  <c r="M221"/>
  <c r="P221"/>
  <c r="T221"/>
  <c r="M222"/>
  <c r="P222"/>
  <c r="T222"/>
  <c r="M223"/>
  <c r="P223"/>
  <c r="T223"/>
  <c r="M224"/>
  <c r="P224"/>
  <c r="T224"/>
  <c r="M225"/>
  <c r="P225"/>
  <c r="T225"/>
  <c r="M226"/>
  <c r="P226"/>
  <c r="T226"/>
  <c r="M227"/>
  <c r="P227"/>
  <c r="T227"/>
  <c r="M228"/>
  <c r="P228"/>
  <c r="T228"/>
  <c r="M229"/>
  <c r="P229"/>
  <c r="T229"/>
  <c r="M230"/>
  <c r="P230"/>
  <c r="T230"/>
  <c r="M231"/>
  <c r="P231"/>
  <c r="T231"/>
  <c r="M232"/>
  <c r="P232"/>
  <c r="T232"/>
  <c r="M233"/>
  <c r="P233"/>
  <c r="T233"/>
  <c r="M234"/>
  <c r="P234"/>
  <c r="T234"/>
  <c r="M235"/>
  <c r="P235"/>
  <c r="T235"/>
  <c r="M236"/>
  <c r="P236"/>
  <c r="T236"/>
  <c r="M237"/>
  <c r="P237"/>
  <c r="T237"/>
  <c r="M238"/>
  <c r="P238"/>
  <c r="T238"/>
  <c r="M239"/>
  <c r="P239"/>
  <c r="T239"/>
  <c r="M240"/>
  <c r="P240"/>
  <c r="T240"/>
  <c r="M241"/>
  <c r="T241"/>
  <c r="M242"/>
  <c r="P242"/>
  <c r="T242"/>
  <c r="M243"/>
  <c r="P243"/>
  <c r="T243"/>
  <c r="M244"/>
  <c r="P244"/>
  <c r="T244"/>
  <c r="M245"/>
  <c r="P245"/>
  <c r="T245"/>
  <c r="M246"/>
  <c r="P246"/>
  <c r="T246"/>
  <c r="M247"/>
  <c r="P247"/>
  <c r="T247"/>
  <c r="M248"/>
  <c r="P248"/>
  <c r="T248"/>
  <c r="M249"/>
  <c r="P249"/>
  <c r="T249"/>
  <c r="M250"/>
  <c r="P250"/>
  <c r="T250"/>
  <c r="M251"/>
  <c r="P251"/>
  <c r="T251"/>
  <c r="M252"/>
  <c r="P252"/>
  <c r="T252"/>
  <c r="M253"/>
  <c r="T253"/>
  <c r="M254"/>
  <c r="T254"/>
  <c r="M255"/>
  <c r="P255"/>
  <c r="T255"/>
  <c r="M256"/>
  <c r="P256"/>
  <c r="T256"/>
  <c r="M257"/>
  <c r="P257"/>
  <c r="T257"/>
  <c r="M258"/>
  <c r="P258"/>
  <c r="T258"/>
  <c r="M259"/>
  <c r="P259"/>
  <c r="T259"/>
  <c r="M260"/>
  <c r="P260"/>
  <c r="T260"/>
  <c r="M261"/>
  <c r="P261"/>
  <c r="T261"/>
  <c r="M262"/>
  <c r="P262"/>
  <c r="T262"/>
  <c r="M263"/>
  <c r="P263"/>
  <c r="T263"/>
  <c r="M264"/>
  <c r="P264"/>
  <c r="T264"/>
  <c r="M265"/>
  <c r="P265"/>
  <c r="T265"/>
  <c r="M266"/>
  <c r="T266"/>
  <c r="M267"/>
  <c r="P267"/>
  <c r="T267"/>
  <c r="M268"/>
  <c r="P268"/>
  <c r="T268"/>
  <c r="M269"/>
  <c r="T269"/>
  <c r="M270"/>
  <c r="P270"/>
  <c r="T270"/>
  <c r="M271"/>
  <c r="P271"/>
  <c r="T271"/>
  <c r="M272"/>
  <c r="P272"/>
  <c r="T272"/>
  <c r="M273"/>
  <c r="P273"/>
  <c r="T273"/>
  <c r="M274"/>
  <c r="T274"/>
  <c r="M275"/>
  <c r="T275"/>
  <c r="M276"/>
  <c r="P276"/>
  <c r="T276"/>
  <c r="M277"/>
  <c r="P277"/>
  <c r="T277"/>
  <c r="M278"/>
  <c r="P278"/>
  <c r="T278"/>
  <c r="M279"/>
  <c r="P279"/>
  <c r="T279"/>
  <c r="M280"/>
  <c r="P280"/>
  <c r="T280"/>
  <c r="M281"/>
  <c r="P281"/>
  <c r="T281"/>
  <c r="M282"/>
  <c r="P282"/>
  <c r="T282"/>
  <c r="M283"/>
  <c r="P283"/>
  <c r="T283"/>
  <c r="M284"/>
  <c r="P284"/>
  <c r="T284"/>
  <c r="M285"/>
  <c r="P285"/>
  <c r="T285"/>
  <c r="M286"/>
  <c r="P286"/>
  <c r="T286"/>
  <c r="M287"/>
  <c r="P287"/>
  <c r="T287"/>
  <c r="M288"/>
  <c r="P288"/>
  <c r="T288"/>
  <c r="M289"/>
  <c r="P289"/>
  <c r="T289"/>
  <c r="M290"/>
  <c r="T290"/>
  <c r="M291"/>
  <c r="P291"/>
  <c r="T291"/>
  <c r="M292"/>
  <c r="P292"/>
  <c r="T292"/>
  <c r="M293"/>
  <c r="P293"/>
  <c r="T293"/>
  <c r="M294"/>
  <c r="P294"/>
  <c r="M299"/>
  <c r="P299"/>
  <c r="T299"/>
  <c r="M306"/>
  <c r="P306"/>
  <c r="T306"/>
  <c r="M307"/>
  <c r="P307"/>
  <c r="M308"/>
  <c r="P308"/>
</calcChain>
</file>

<file path=xl/sharedStrings.xml><?xml version="1.0" encoding="utf-8"?>
<sst xmlns="http://schemas.openxmlformats.org/spreadsheetml/2006/main" count="985" uniqueCount="377">
  <si>
    <t>ОТЧЕТ ОБ ИСПОЛНЕНИИ БЮДЖЕТА</t>
  </si>
  <si>
    <t>на 1 октября 2014 г.</t>
  </si>
  <si>
    <t/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</si>
  <si>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</si>
  <si>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</si>
  <si>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</si>
  <si>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</si>
  <si>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</si>
  <si>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</si>
  <si>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</si>
  <si>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</si>
  <si>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</si>
  <si>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</si>
  <si>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</si>
  <si>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</si>
  <si>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</si>
  <si>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всего, в т.ч.</t>
  </si>
  <si>
    <t>010</t>
  </si>
  <si>
    <t>х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</si>
  <si>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</si>
  <si>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</si>
  <si>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</si>
  <si>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100 10302240 01 0000 110</t>
  </si>
  <si>
    <t>-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</si>
  <si>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</si>
  <si>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</si>
  <si>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</si>
  <si>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100 10302260 01 0000 110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</si>
  <si>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</si>
  <si>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161 11633050 10 0000 140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</si>
  <si>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</si>
  <si>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</si>
  <si>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</si>
  <si>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182 10102020 01 0000 110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</si>
  <si>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</si>
  <si>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</si>
  <si>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</si>
  <si>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182 10102040 01 0000 110</t>
  </si>
  <si>
    <t>Единый сельскохозяйственный налог</t>
  </si>
  <si>
    <t>182 10503010 01 0000 110</t>
  </si>
  <si>
    <t>Единый сельскохозяйственный налог (за налоговые периоды, истекшие до 1 января 2011 года)</t>
  </si>
  <si>
    <t>182 10503020 01 0000 110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</si>
  <si>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</si>
  <si>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182 10601030 10 0000 110</t>
  </si>
  <si>
    <t>10606013</t>
  </si>
  <si>
    <t>182 10606013 10 0000 110</t>
  </si>
  <si>
    <t>10606023</t>
  </si>
  <si>
    <t>182 10606023 10 0000 110</t>
  </si>
  <si>
    <t>Земельный налог (по обязательствам, возникшим до 1 января 2006 года), мобилизуемый на территориях сельских поселений</t>
  </si>
  <si>
    <t>182 10904053 10 0000 110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</si>
  <si>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</si>
  <si>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821 11651040 02 0000 140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</si>
  <si>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</si>
  <si>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902 11105013 10 0000 120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</si>
  <si>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</si>
  <si>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902 11406013 10 0000 430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</si>
  <si>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сельских поселениям</t>
  </si>
  <si>
    <t>992 11101050 10 0000 120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</si>
  <si>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</si>
  <si>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992 11105025 10 0000 120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</si>
  <si>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</si>
  <si>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992 11105035 10 0000 120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</si>
  <si>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</si>
  <si>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992 11109045 10 0000 120</t>
  </si>
  <si>
    <t>Прочие доходы от оказания платных услуг (работ) получателями средств бюджетов сельских поселений</t>
  </si>
  <si>
    <t>992 11301995 10 0000 130</t>
  </si>
  <si>
    <t>Прочие доходы от компенсации затрат бюджетов сельских поселений</t>
  </si>
  <si>
    <t>992 11302995 10 0000 130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</si>
  <si>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</si>
  <si>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992 11402052 10 0000 410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</si>
  <si>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</si>
  <si>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992 11690050 10 0000 140</t>
  </si>
  <si>
    <t>Невыясненные поступления, зачисляемые в бюджеты сельских поселений</t>
  </si>
  <si>
    <t>992 11701050 10 0000 180</t>
  </si>
  <si>
    <t>Прочие неналоговые доходы бюджетов сельских поселений</t>
  </si>
  <si>
    <t>992 11705050 10 0000 180</t>
  </si>
  <si>
    <t>Прочие субсидии бюджетам сельских поселений</t>
  </si>
  <si>
    <t>992 20202999 10 0000 151</t>
  </si>
  <si>
    <t>Субвенции бюджетам сельских поселений на выполнение передаваемых полномочий субъектов Российской Федерации</t>
  </si>
  <si>
    <t>992 20203024 10 0000 151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</si>
  <si>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</si>
  <si>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992 20204014 10 0000 151</t>
  </si>
  <si>
    <t>Прочие межбюджетные трансферты, передаваемые бюджетам сельских поселений</t>
  </si>
  <si>
    <t>992 20204999 10 0000 151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</si>
  <si>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</si>
  <si>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992 20805000 10 0000 180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</si>
  <si>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</si>
  <si>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992 21905000 10 0000 151</t>
  </si>
  <si>
    <t>2. Расходы бюджета</t>
  </si>
  <si>
    <t>Код расхода по бюджетной классификации</t>
  </si>
  <si>
    <t>Расходы бюджета всего, в т.ч.</t>
  </si>
  <si>
    <t>200</t>
  </si>
  <si>
    <t>Увеличение стоимости материальных запасов</t>
  </si>
  <si>
    <t>991 0103 5110019 244 340</t>
  </si>
  <si>
    <t>Перечисления другим бюджетам бюджетной системы Российской Федерации</t>
  </si>
  <si>
    <t>991 0106 5122001 540 251</t>
  </si>
  <si>
    <t>Заработная плата</t>
  </si>
  <si>
    <t>992 0102 5010019 121 211</t>
  </si>
  <si>
    <t>Начисления на выплаты по оплате труда</t>
  </si>
  <si>
    <t>992 0102 5010019 121 213</t>
  </si>
  <si>
    <t>Прочие работы, услуги</t>
  </si>
  <si>
    <t>992 0104 5210019 112 226</t>
  </si>
  <si>
    <t>992 0104 5210019 121 211</t>
  </si>
  <si>
    <t>992 0104 5210019 121 213</t>
  </si>
  <si>
    <t>Прочие выплаты</t>
  </si>
  <si>
    <t>992 0104 5210019 122 212</t>
  </si>
  <si>
    <t>Транспортные услуги</t>
  </si>
  <si>
    <t>992 0104 5210019 122 222</t>
  </si>
  <si>
    <t>992 0104 5210019 122 226</t>
  </si>
  <si>
    <t>Услуги связи</t>
  </si>
  <si>
    <t>992 0104 5210019 244 221</t>
  </si>
  <si>
    <t>Коммунальные услуги</t>
  </si>
  <si>
    <t>992 0104 5210019 244 223</t>
  </si>
  <si>
    <t>Работы, услуги по содержанию имущества</t>
  </si>
  <si>
    <t>992 0104 5210019 244 225</t>
  </si>
  <si>
    <t>992 0104 5210019 244 226</t>
  </si>
  <si>
    <t>Прочие расходы</t>
  </si>
  <si>
    <t>992 0104 5210019 244 290</t>
  </si>
  <si>
    <t>992 0104 5210019 851 290</t>
  </si>
  <si>
    <t>992 0104 5210019 852 290</t>
  </si>
  <si>
    <t>992 0104 5226019 244 221</t>
  </si>
  <si>
    <t>992 0104 5226019 244 340</t>
  </si>
  <si>
    <t>992 0107 6921046 244 290</t>
  </si>
  <si>
    <t>992 0111 5232059 870 290</t>
  </si>
  <si>
    <t>992 0113 5210059 111 211</t>
  </si>
  <si>
    <t>992 0113 5210059 111 213</t>
  </si>
  <si>
    <t>992 0113 5210059 112 212</t>
  </si>
  <si>
    <t>992 0113 5210059 112 226</t>
  </si>
  <si>
    <t>992 0113 5210059 244 221</t>
  </si>
  <si>
    <t>992 0113 5210059 244 225</t>
  </si>
  <si>
    <t>992 0113 5210059 244 226</t>
  </si>
  <si>
    <t>Увеличение стоимости основных средств</t>
  </si>
  <si>
    <t>992 0113 5210059 244 310</t>
  </si>
  <si>
    <t>992 0113 5210059 244 340</t>
  </si>
  <si>
    <t>992 0113 5210059 852 290</t>
  </si>
  <si>
    <t>992 0113 5241004 244 290</t>
  </si>
  <si>
    <t>992 0113 5401006 244 225</t>
  </si>
  <si>
    <t>992 0113 5401006 244 226</t>
  </si>
  <si>
    <t>992 0113 5401006 852 290</t>
  </si>
  <si>
    <t>992 0113 5501007 244 340</t>
  </si>
  <si>
    <t>Безвозмездные перечисления организациям, за исключением государственных и муниципальных организаций</t>
  </si>
  <si>
    <t>992 0113 5601008 630 242</t>
  </si>
  <si>
    <t>992 0113 5731044 244 226</t>
  </si>
  <si>
    <t>992 0113 5731044 630 242</t>
  </si>
  <si>
    <t>992 0309 5711009 244 340</t>
  </si>
  <si>
    <t>992 0309 5711010 244 225</t>
  </si>
  <si>
    <t>992 0309 5711010 244 226</t>
  </si>
  <si>
    <t>992 0309 5711010 244 310</t>
  </si>
  <si>
    <t>992 0309 5720059 111 211</t>
  </si>
  <si>
    <t>992 0309 5720059 111 213</t>
  </si>
  <si>
    <t>992 0309 5720059 112 212</t>
  </si>
  <si>
    <t>992 0309 5720059 112 226</t>
  </si>
  <si>
    <t>992 0309 5720059 244 221</t>
  </si>
  <si>
    <t>Арендная плата за пользование имуществом</t>
  </si>
  <si>
    <t>992 0309 5720059 244 224</t>
  </si>
  <si>
    <t>992 0309 5720059 244 225</t>
  </si>
  <si>
    <t>992 0309 5720059 244 226</t>
  </si>
  <si>
    <t>992 0309 5720059 244 310</t>
  </si>
  <si>
    <t>992 0309 5720059 244 340</t>
  </si>
  <si>
    <t>992 0309 5720059 851 290</t>
  </si>
  <si>
    <t>992 0309 5720059 852 290</t>
  </si>
  <si>
    <t>992 0309 5731011 111 211</t>
  </si>
  <si>
    <t>992 0309 5731011 111 213</t>
  </si>
  <si>
    <t>992 0314 5731011 111 211</t>
  </si>
  <si>
    <t>992 0314 5731011 111 213</t>
  </si>
  <si>
    <t>992 0314 5731011 244 226</t>
  </si>
  <si>
    <t>992 0314 5731012 244 340</t>
  </si>
  <si>
    <t>992 0314 5731013 244 225</t>
  </si>
  <si>
    <t>992 0314 5731013 244 310</t>
  </si>
  <si>
    <t>992 0314 5731014 244 226</t>
  </si>
  <si>
    <t>992 0314 5731014 244 340</t>
  </si>
  <si>
    <t>992 0314 5731014 412 310</t>
  </si>
  <si>
    <t>992 0406 7001048 244 226</t>
  </si>
  <si>
    <t>992 0409 5811041 244 225</t>
  </si>
  <si>
    <t>992 0409 5811042 243 225</t>
  </si>
  <si>
    <t>992 0409 5811042 244 224</t>
  </si>
  <si>
    <t>992 0409 5811042 244 225</t>
  </si>
  <si>
    <t>992 0409 5811042 244 310</t>
  </si>
  <si>
    <t>992 0409 5811043 244 223</t>
  </si>
  <si>
    <t>992 0409 5811043 244 225</t>
  </si>
  <si>
    <t>992 0409 5811043 244 226</t>
  </si>
  <si>
    <t>992 0409 5816027 244 225</t>
  </si>
  <si>
    <t>992 0409 5816527 243 225</t>
  </si>
  <si>
    <t>992 0409 5816527 244 225</t>
  </si>
  <si>
    <t>992 0409 5821016 244 225</t>
  </si>
  <si>
    <t>992 0409 5821016 244 226</t>
  </si>
  <si>
    <t>992 0409 5821016 244 310</t>
  </si>
  <si>
    <t>992 0409 5821016 414 226</t>
  </si>
  <si>
    <t>992 0409 5821016 414 310</t>
  </si>
  <si>
    <t>992 0409 5821040 414 226</t>
  </si>
  <si>
    <t>Безвозмездные перечисления государственным и муниципальным организациям</t>
  </si>
  <si>
    <t>992 0412 5240059 611 241</t>
  </si>
  <si>
    <t>992 0412 5901017 244 226</t>
  </si>
  <si>
    <t>992 0412 5911018 244 226</t>
  </si>
  <si>
    <t>992 0412 5911055 831 290</t>
  </si>
  <si>
    <t>992 0412 5921019 630 242</t>
  </si>
  <si>
    <t>Увеличение стоимости акций и иных форм участия в капитале</t>
  </si>
  <si>
    <t>992 0412 6801031 451 530</t>
  </si>
  <si>
    <t>992 0501 7001054 412 310</t>
  </si>
  <si>
    <t>992 0502 6001020 244 225</t>
  </si>
  <si>
    <t>992 0502 6001020 244 226</t>
  </si>
  <si>
    <t>992 0502 6001020 414 310</t>
  </si>
  <si>
    <t>992 0502 6001021 244 225</t>
  </si>
  <si>
    <t>992 0502 6001021 244 226</t>
  </si>
  <si>
    <t>992 0502 6001021 414 226</t>
  </si>
  <si>
    <t>992 0502 6001021 414 310</t>
  </si>
  <si>
    <t>992 0502 6001023 244 222</t>
  </si>
  <si>
    <t>992 0502 6001023 244 224</t>
  </si>
  <si>
    <t>992 0502 6001023 244 225</t>
  </si>
  <si>
    <t>992 0502 6001023 244 226</t>
  </si>
  <si>
    <t>992 0502 6001051 244 225</t>
  </si>
  <si>
    <t>992 0503 6101024 243 225</t>
  </si>
  <si>
    <t>992 0503 6101024 244 223</t>
  </si>
  <si>
    <t>992 0503 6101024 244 225</t>
  </si>
  <si>
    <t>992 0503 6101024 244 226</t>
  </si>
  <si>
    <t>992 0503 6101024 244 310</t>
  </si>
  <si>
    <t>992 0503 6101025 244 225</t>
  </si>
  <si>
    <t>992 0503 6101025 244 310</t>
  </si>
  <si>
    <t>992 0503 6101026 244 225</t>
  </si>
  <si>
    <t>992 0503 6101026 244 226</t>
  </si>
  <si>
    <t>992 0503 6101027 244 223</t>
  </si>
  <si>
    <t>992 0503 6101027 244 225</t>
  </si>
  <si>
    <t>992 0503 6101027 244 226</t>
  </si>
  <si>
    <t>992 0503 6101027 244 310</t>
  </si>
  <si>
    <t>992 0503 6101027 244 340</t>
  </si>
  <si>
    <t>992 0503 6101027 414 226</t>
  </si>
  <si>
    <t>992 0503 6101027 414 310</t>
  </si>
  <si>
    <t>992 0503 6101049 414 310</t>
  </si>
  <si>
    <t>992 0503 6101050 244 225</t>
  </si>
  <si>
    <t>992 0503 6101050 244 310</t>
  </si>
  <si>
    <t>992 0503 6102501 244 225</t>
  </si>
  <si>
    <t>992 0505 6200059 111 211</t>
  </si>
  <si>
    <t>992 0505 6200059 111 213</t>
  </si>
  <si>
    <t>992 0505 6200059 112 212</t>
  </si>
  <si>
    <t>992 0505 6200059 112 222</t>
  </si>
  <si>
    <t>992 0505 6200059 112 226</t>
  </si>
  <si>
    <t>992 0505 6200059 244 221</t>
  </si>
  <si>
    <t>992 0505 6200059 244 224</t>
  </si>
  <si>
    <t>992 0505 6200059 244 225</t>
  </si>
  <si>
    <t>992 0505 6200059 244 226</t>
  </si>
  <si>
    <t>992 0505 6200059 244 310</t>
  </si>
  <si>
    <t>992 0505 6200059 244 340</t>
  </si>
  <si>
    <t>992 0505 6200059 851 290</t>
  </si>
  <si>
    <t>992 0505 6200059 852 290</t>
  </si>
  <si>
    <t>992 0505 6801015 451 530</t>
  </si>
  <si>
    <t>992 0505 6801022 451 530</t>
  </si>
  <si>
    <t>992 0707 5501007 244 290</t>
  </si>
  <si>
    <t>992 0707 5501007 244 340</t>
  </si>
  <si>
    <t>992 0707 6300059 111 211</t>
  </si>
  <si>
    <t>992 0707 6300059 111 213</t>
  </si>
  <si>
    <t>992 0707 6300059 112 212</t>
  </si>
  <si>
    <t>992 0707 6300059 244 221</t>
  </si>
  <si>
    <t>992 0707 6300059 244 223</t>
  </si>
  <si>
    <t>992 0707 6300059 244 225</t>
  </si>
  <si>
    <t>992 0707 6300059 244 226</t>
  </si>
  <si>
    <t>992 0707 6300059 244 340</t>
  </si>
  <si>
    <t>992 0707 6300059 851 290</t>
  </si>
  <si>
    <t>992 0707 6300059 852 290</t>
  </si>
  <si>
    <t>992 0707 6301028 111 211</t>
  </si>
  <si>
    <t>992 0707 6301028 111 213</t>
  </si>
  <si>
    <t>992 0707 6301028 244 310</t>
  </si>
  <si>
    <t>992 0707 6301029 244 226</t>
  </si>
  <si>
    <t>992 0707 6301029 244 290</t>
  </si>
  <si>
    <t>992 0707 6301029 244 310</t>
  </si>
  <si>
    <t>992 0707 6301029 244 340</t>
  </si>
  <si>
    <t>992 0707 6301052 244 224</t>
  </si>
  <si>
    <t>992 0801 6411030 244 225</t>
  </si>
  <si>
    <t>992 0801 6411030 244 310</t>
  </si>
  <si>
    <t>992 0801 6411047 244 310</t>
  </si>
  <si>
    <t>992 0801 6411047 244 340</t>
  </si>
  <si>
    <t>992 0801 6418144 244 310</t>
  </si>
  <si>
    <t>992 0801 6420059 111 211</t>
  </si>
  <si>
    <t>992 0801 6420059 111 213</t>
  </si>
  <si>
    <t>992 0801 6420059 112 212</t>
  </si>
  <si>
    <t>992 0801 6420059 112 226</t>
  </si>
  <si>
    <t>992 0801 6420059 243 225</t>
  </si>
  <si>
    <t>992 0801 6420059 244 221</t>
  </si>
  <si>
    <t>992 0801 6420059 244 223</t>
  </si>
  <si>
    <t>992 0801 6420059 244 225</t>
  </si>
  <si>
    <t>992 0801 6420059 244 226</t>
  </si>
  <si>
    <t>992 0801 6420059 244 290</t>
  </si>
  <si>
    <t>992 0801 6420059 244 310</t>
  </si>
  <si>
    <t>992 0801 6420059 244 340</t>
  </si>
  <si>
    <t>992 0801 6420059 611 241</t>
  </si>
  <si>
    <t>992 0801 6420059 851 290</t>
  </si>
  <si>
    <t>992 0801 6420059 852 290</t>
  </si>
  <si>
    <t>992 0801 6426012 111 211</t>
  </si>
  <si>
    <t>992 0801 6426012 111 213</t>
  </si>
  <si>
    <t>992 0801 6426012 611 241</t>
  </si>
  <si>
    <t>992 0801 6430059 111 211</t>
  </si>
  <si>
    <t>992 0801 6430059 111 213</t>
  </si>
  <si>
    <t>992 0801 6430059 112 212</t>
  </si>
  <si>
    <t>992 0801 6430059 112 226</t>
  </si>
  <si>
    <t>992 0801 6430059 243 225</t>
  </si>
  <si>
    <t>992 0801 6430059 244 221</t>
  </si>
  <si>
    <t>992 0801 6430059 244 223</t>
  </si>
  <si>
    <t>992 0801 6430059 244 225</t>
  </si>
  <si>
    <t>992 0801 6430059 244 226</t>
  </si>
  <si>
    <t>992 0801 6430059 244 290</t>
  </si>
  <si>
    <t>992 0801 6430059 244 310</t>
  </si>
  <si>
    <t>992 0801 6430059 244 340</t>
  </si>
  <si>
    <t>992 0801 6430059 851 290</t>
  </si>
  <si>
    <t>992 0801 6430059 852 290</t>
  </si>
  <si>
    <t>992 0801 6436012 111 211</t>
  </si>
  <si>
    <t>992 0801 6436012 111 213</t>
  </si>
  <si>
    <t>992 0801 6451053 244 224</t>
  </si>
  <si>
    <t>992 0801 6451053 244 225</t>
  </si>
  <si>
    <t>992 0801 6451053 244 226</t>
  </si>
  <si>
    <t>992 0801 6466012 111 211</t>
  </si>
  <si>
    <t>992 0801 6466012 111 213</t>
  </si>
  <si>
    <t>992 0801 6466512 111 211</t>
  </si>
  <si>
    <t>992 0801 6466512 111 213</t>
  </si>
  <si>
    <t>992 0802 6440059 465 530</t>
  </si>
  <si>
    <t>992 0802 6440059 621 241</t>
  </si>
  <si>
    <t>992 0802 6440059 622 241</t>
  </si>
  <si>
    <t>992 0802 6446012 621 241</t>
  </si>
  <si>
    <t>992 0804 6451032 244 226</t>
  </si>
  <si>
    <t>992 0804 6451032 244 290</t>
  </si>
  <si>
    <t>992 0804 6451032 244 340</t>
  </si>
  <si>
    <t>992 0804 6451033 244 226</t>
  </si>
  <si>
    <t>992 0804 6451033 244 290</t>
  </si>
  <si>
    <t>992 0804 6451033 244 310</t>
  </si>
  <si>
    <t>992 0804 6451033 244 340</t>
  </si>
  <si>
    <t>Пенсии, пособия, выплачиваемые организациями сектора государственного управления</t>
  </si>
  <si>
    <t>992 1001 5244001 312 263</t>
  </si>
  <si>
    <t>Пособия по социальной помощи населению</t>
  </si>
  <si>
    <t>992 1003 6501034 313 262</t>
  </si>
  <si>
    <t>992 1003 6501035 321 262</t>
  </si>
  <si>
    <t>992 1003 6501036 322 262</t>
  </si>
  <si>
    <t>992 1003 6508020 322 262</t>
  </si>
  <si>
    <t>992 1101 6610059 111 211</t>
  </si>
  <si>
    <t>992 1101 6610059 111 213</t>
  </si>
  <si>
    <t>992 1101 6610059 112 212</t>
  </si>
  <si>
    <t>992 1101 6610059 112 226</t>
  </si>
  <si>
    <t>992 1101 6610059 244 221</t>
  </si>
  <si>
    <t>992 1101 6610059 244 223</t>
  </si>
  <si>
    <t>992 1101 6610059 244 225</t>
  </si>
  <si>
    <t>992 1101 6610059 244 226</t>
  </si>
  <si>
    <t>992 1101 6610059 244 290</t>
  </si>
  <si>
    <t>992 1101 6610059 244 310</t>
  </si>
  <si>
    <t>992 1101 6610059 244 340</t>
  </si>
  <si>
    <t>992 1101 6610059 851 290</t>
  </si>
  <si>
    <t>992 1101 6610059 852 290</t>
  </si>
  <si>
    <t>992 1101 6621037 244 290</t>
  </si>
  <si>
    <t>992 1101 6621038 414 226</t>
  </si>
  <si>
    <t>992 1101 6621038 414 310</t>
  </si>
  <si>
    <t>992 1201 6711039 244 226</t>
  </si>
  <si>
    <t>992 1202 6711039 244 226</t>
  </si>
  <si>
    <t>Результат исполнения бюджета (дефицит\ 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</si>
  <si>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</si>
  <si>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</si>
  <si>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</si>
  <si>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</si>
  <si>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</si>
  <si>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 xml:space="preserve">     в том числе: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</si>
  <si>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</si>
  <si>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</si>
  <si>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</si>
  <si>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</si>
  <si>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</t>
  </si>
  <si>
    <t>700</t>
  </si>
  <si>
    <t>01050000 00 0000 000</t>
  </si>
  <si>
    <t xml:space="preserve">     увеличение остатков средств</t>
  </si>
  <si>
    <t>710</t>
  </si>
  <si>
    <t>992 01050201 10 0000 510</t>
  </si>
  <si>
    <t xml:space="preserve">     уменьшение остатков средств</t>
  </si>
  <si>
    <t>720</t>
  </si>
  <si>
    <t>992 01050201 10 0000 610</t>
  </si>
  <si>
    <t>ПРИЛОЖЕНИЕ № 1</t>
  </si>
  <si>
    <t>УТВЕРЖДЕН</t>
  </si>
  <si>
    <t>постановленим администрации</t>
  </si>
  <si>
    <t>Тимашевского городского поселения</t>
  </si>
  <si>
    <t>Тимашевского района</t>
  </si>
  <si>
    <t>от________________________№______</t>
  </si>
  <si>
    <t>поселения Тимашевского района</t>
  </si>
  <si>
    <t>Т.А.Куриева</t>
  </si>
  <si>
    <t>Заместитель главы Тимашевского городского</t>
  </si>
</sst>
</file>

<file path=xl/styles.xml><?xml version="1.0" encoding="utf-8"?>
<styleSheet xmlns="http://schemas.openxmlformats.org/spreadsheetml/2006/main">
  <fonts count="10">
    <font>
      <sz val="10"/>
      <color indexed="64"/>
      <name val="Arial"/>
      <charset val="1"/>
    </font>
    <font>
      <sz val="8"/>
      <color indexed="8"/>
      <name val="Tahoma"/>
      <family val="2"/>
      <charset val="204"/>
    </font>
    <font>
      <b/>
      <sz val="8"/>
      <color indexed="8"/>
      <name val="Tahoma"/>
      <family val="2"/>
      <charset val="204"/>
    </font>
    <font>
      <sz val="7"/>
      <color indexed="8"/>
      <name val="Tahoma"/>
      <family val="2"/>
      <charset val="204"/>
    </font>
    <font>
      <u/>
      <sz val="8"/>
      <color indexed="8"/>
      <name val="Tahoma"/>
      <family val="2"/>
      <charset val="204"/>
    </font>
    <font>
      <sz val="12"/>
      <color indexed="8"/>
      <name val="Tahoma"/>
      <family val="2"/>
      <charset val="204"/>
    </font>
    <font>
      <sz val="8"/>
      <name val="Arial"/>
      <charset val="1"/>
    </font>
    <font>
      <sz val="12"/>
      <color indexed="64"/>
      <name val="Arial"/>
      <charset val="1"/>
    </font>
    <font>
      <sz val="12"/>
      <color indexed="64"/>
      <name val="Arial"/>
      <family val="2"/>
      <charset val="204"/>
    </font>
    <font>
      <b/>
      <sz val="12"/>
      <color indexed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/>
    <xf numFmtId="0" fontId="1" fillId="2" borderId="0" xfId="0" applyNumberFormat="1" applyFont="1" applyFill="1" applyBorder="1" applyAlignment="1">
      <alignment horizontal="left" wrapText="1"/>
    </xf>
    <xf numFmtId="0" fontId="5" fillId="2" borderId="0" xfId="0" applyNumberFormat="1" applyFont="1" applyFill="1" applyBorder="1" applyAlignment="1">
      <alignment horizontal="left" wrapText="1"/>
    </xf>
    <xf numFmtId="0" fontId="7" fillId="0" borderId="0" xfId="0" applyNumberFormat="1" applyFont="1"/>
    <xf numFmtId="0" fontId="5" fillId="2" borderId="0" xfId="0" applyNumberFormat="1" applyFont="1" applyFill="1" applyBorder="1" applyAlignment="1">
      <alignment horizontal="center" vertical="center" wrapText="1"/>
    </xf>
    <xf numFmtId="14" fontId="5" fillId="2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Alignment="1">
      <alignment horizontal="left"/>
    </xf>
    <xf numFmtId="0" fontId="1" fillId="2" borderId="0" xfId="0" applyNumberFormat="1" applyFont="1" applyFill="1" applyBorder="1" applyAlignment="1">
      <alignment horizontal="left" wrapText="1"/>
    </xf>
    <xf numFmtId="0" fontId="1" fillId="2" borderId="0" xfId="0" applyNumberFormat="1" applyFont="1" applyFill="1" applyAlignment="1">
      <alignment horizontal="left" wrapText="1"/>
    </xf>
    <xf numFmtId="0" fontId="3" fillId="2" borderId="0" xfId="0" applyNumberFormat="1" applyFont="1" applyFill="1" applyBorder="1" applyAlignment="1">
      <alignment horizontal="center" wrapText="1"/>
    </xf>
    <xf numFmtId="0" fontId="1" fillId="2" borderId="0" xfId="0" applyNumberFormat="1" applyFont="1" applyFill="1" applyAlignment="1">
      <alignment horizontal="right" wrapText="1"/>
    </xf>
    <xf numFmtId="0" fontId="1" fillId="2" borderId="0" xfId="0" applyNumberFormat="1" applyFont="1" applyFill="1" applyBorder="1" applyAlignment="1">
      <alignment horizontal="center" wrapText="1"/>
    </xf>
    <xf numFmtId="0" fontId="4" fillId="2" borderId="0" xfId="0" applyNumberFormat="1" applyFont="1" applyFill="1" applyAlignment="1">
      <alignment horizontal="left" wrapText="1"/>
    </xf>
    <xf numFmtId="0" fontId="5" fillId="2" borderId="0" xfId="0" applyNumberFormat="1" applyFont="1" applyFill="1" applyBorder="1" applyAlignment="1">
      <alignment horizontal="left" wrapText="1"/>
    </xf>
    <xf numFmtId="0" fontId="1" fillId="2" borderId="10" xfId="0" applyNumberFormat="1" applyFont="1" applyFill="1" applyBorder="1" applyAlignment="1">
      <alignment horizontal="left" vertical="center" wrapText="1"/>
    </xf>
    <xf numFmtId="0" fontId="1" fillId="2" borderId="10" xfId="0" applyNumberFormat="1" applyFont="1" applyFill="1" applyBorder="1" applyAlignment="1">
      <alignment horizontal="center" vertical="center" wrapText="1"/>
    </xf>
    <xf numFmtId="4" fontId="1" fillId="2" borderId="23" xfId="0" applyNumberFormat="1" applyFont="1" applyFill="1" applyBorder="1" applyAlignment="1">
      <alignment horizontal="right" vertical="center" wrapText="1"/>
    </xf>
    <xf numFmtId="0" fontId="1" fillId="2" borderId="0" xfId="0" applyNumberFormat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center" wrapText="1"/>
    </xf>
    <xf numFmtId="0" fontId="5" fillId="2" borderId="0" xfId="0" applyNumberFormat="1" applyFont="1" applyFill="1" applyAlignment="1">
      <alignment horizontal="left" wrapText="1"/>
    </xf>
    <xf numFmtId="0" fontId="5" fillId="2" borderId="0" xfId="0" applyNumberFormat="1" applyFont="1" applyFill="1" applyAlignment="1">
      <alignment wrapText="1"/>
    </xf>
    <xf numFmtId="0" fontId="5" fillId="2" borderId="0" xfId="0" applyNumberFormat="1" applyFont="1" applyFill="1" applyBorder="1" applyAlignment="1">
      <alignment horizontal="center" wrapText="1"/>
    </xf>
    <xf numFmtId="0" fontId="1" fillId="2" borderId="12" xfId="0" applyNumberFormat="1" applyFont="1" applyFill="1" applyBorder="1" applyAlignment="1">
      <alignment horizontal="right" vertical="center" wrapText="1"/>
    </xf>
    <xf numFmtId="0" fontId="1" fillId="2" borderId="24" xfId="0" applyNumberFormat="1" applyFont="1" applyFill="1" applyBorder="1" applyAlignment="1">
      <alignment horizontal="right" vertical="center" wrapText="1"/>
    </xf>
    <xf numFmtId="0" fontId="1" fillId="2" borderId="23" xfId="0" applyNumberFormat="1" applyFont="1" applyFill="1" applyBorder="1" applyAlignment="1">
      <alignment horizontal="right" vertical="center" wrapText="1"/>
    </xf>
    <xf numFmtId="4" fontId="1" fillId="2" borderId="12" xfId="0" applyNumberFormat="1" applyFont="1" applyFill="1" applyBorder="1" applyAlignment="1">
      <alignment horizontal="right" vertical="center" wrapText="1"/>
    </xf>
    <xf numFmtId="0" fontId="1" fillId="2" borderId="24" xfId="0" applyNumberFormat="1" applyFont="1" applyFill="1" applyBorder="1" applyAlignment="1">
      <alignment horizontal="center" vertical="center" wrapText="1"/>
    </xf>
    <xf numFmtId="4" fontId="1" fillId="2" borderId="24" xfId="0" applyNumberFormat="1" applyFont="1" applyFill="1" applyBorder="1" applyAlignment="1">
      <alignment horizontal="right"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25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26" xfId="0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1" fillId="2" borderId="27" xfId="0" applyNumberFormat="1" applyFont="1" applyFill="1" applyBorder="1" applyAlignment="1">
      <alignment horizontal="right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0" fontId="1" fillId="2" borderId="18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horizontal="right" vertical="center" wrapText="1"/>
    </xf>
    <xf numFmtId="0" fontId="1" fillId="2" borderId="21" xfId="0" applyNumberFormat="1" applyFont="1" applyFill="1" applyBorder="1" applyAlignment="1">
      <alignment horizontal="right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4" fontId="1" fillId="2" borderId="22" xfId="0" applyNumberFormat="1" applyFont="1" applyFill="1" applyBorder="1" applyAlignment="1">
      <alignment horizontal="right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right" vertical="center" wrapText="1"/>
    </xf>
    <xf numFmtId="4" fontId="1" fillId="2" borderId="17" xfId="0" applyNumberFormat="1" applyFont="1" applyFill="1" applyBorder="1" applyAlignment="1">
      <alignment horizontal="right" vertical="center" wrapText="1"/>
    </xf>
    <xf numFmtId="0" fontId="1" fillId="2" borderId="18" xfId="0" applyNumberFormat="1" applyFont="1" applyFill="1" applyBorder="1" applyAlignment="1">
      <alignment horizontal="left" vertical="center" wrapText="1"/>
    </xf>
    <xf numFmtId="0" fontId="1" fillId="2" borderId="20" xfId="0" applyNumberFormat="1" applyFont="1" applyFill="1" applyBorder="1" applyAlignment="1">
      <alignment horizontal="right" vertical="center" wrapText="1"/>
    </xf>
    <xf numFmtId="0" fontId="1" fillId="2" borderId="7" xfId="0" applyNumberFormat="1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4" fontId="1" fillId="2" borderId="13" xfId="0" applyNumberFormat="1" applyFont="1" applyFill="1" applyBorder="1" applyAlignment="1">
      <alignment horizontal="right" vertical="center" wrapText="1"/>
    </xf>
    <xf numFmtId="4" fontId="1" fillId="2" borderId="15" xfId="0" applyNumberFormat="1" applyFont="1" applyFill="1" applyBorder="1" applyAlignment="1">
      <alignment horizontal="right" vertical="center" wrapText="1"/>
    </xf>
    <xf numFmtId="0" fontId="1" fillId="2" borderId="16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Alignment="1">
      <alignment horizontal="center" wrapText="1"/>
    </xf>
    <xf numFmtId="0" fontId="1" fillId="2" borderId="14" xfId="0" applyNumberFormat="1" applyFont="1" applyFill="1" applyBorder="1" applyAlignment="1">
      <alignment horizontal="left"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4" fontId="1" fillId="2" borderId="9" xfId="0" applyNumberFormat="1" applyFont="1" applyFill="1" applyBorder="1" applyAlignment="1">
      <alignment horizontal="right" vertical="center" wrapText="1"/>
    </xf>
    <xf numFmtId="0" fontId="2" fillId="2" borderId="11" xfId="0" applyNumberFormat="1" applyFont="1" applyFill="1" applyBorder="1" applyAlignment="1">
      <alignment horizontal="center" wrapText="1"/>
    </xf>
    <xf numFmtId="0" fontId="9" fillId="2" borderId="0" xfId="0" applyNumberFormat="1" applyFont="1" applyFill="1" applyAlignment="1">
      <alignment horizont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6" xfId="0" applyNumberFormat="1" applyFont="1" applyFill="1" applyBorder="1" applyAlignment="1">
      <alignment horizontal="right" vertical="center" wrapText="1"/>
    </xf>
    <xf numFmtId="0" fontId="5" fillId="2" borderId="0" xfId="0" applyNumberFormat="1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U320"/>
  <sheetViews>
    <sheetView tabSelected="1" topLeftCell="A67" workbookViewId="0">
      <selection activeCell="M56" sqref="M56:O56"/>
    </sheetView>
  </sheetViews>
  <sheetFormatPr defaultRowHeight="12.75"/>
  <cols>
    <col min="1" max="1" width="13.7109375" style="1" customWidth="1"/>
    <col min="2" max="2" width="2.7109375" style="1" customWidth="1"/>
    <col min="3" max="3" width="13.7109375" style="1" customWidth="1"/>
    <col min="4" max="4" width="9.7109375" style="1" customWidth="1"/>
    <col min="5" max="5" width="6.7109375" style="1" customWidth="1"/>
    <col min="6" max="6" width="2.7109375" style="1" customWidth="1"/>
    <col min="7" max="7" width="1.7109375" style="1" customWidth="1"/>
    <col min="8" max="8" width="7.85546875" style="1" customWidth="1"/>
    <col min="9" max="10" width="3.7109375" style="1" customWidth="1"/>
    <col min="11" max="11" width="2.7109375" style="1" customWidth="1"/>
    <col min="12" max="12" width="21.7109375" style="1" customWidth="1"/>
    <col min="13" max="14" width="2.7109375" style="1" customWidth="1"/>
    <col min="15" max="15" width="12.7109375" style="1" customWidth="1"/>
    <col min="16" max="16" width="7.7109375" style="1" customWidth="1"/>
    <col min="17" max="17" width="3.7109375" style="1" customWidth="1"/>
    <col min="18" max="18" width="1.7109375" style="1" customWidth="1"/>
    <col min="19" max="19" width="2.7109375" style="1" customWidth="1"/>
    <col min="20" max="20" width="4.7109375" style="1" customWidth="1"/>
    <col min="21" max="21" width="12.7109375" style="1" customWidth="1"/>
  </cols>
  <sheetData>
    <row r="1" spans="1:21" ht="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7" t="s">
        <v>368</v>
      </c>
      <c r="P1" s="7"/>
      <c r="Q1" s="7"/>
      <c r="R1" s="7"/>
      <c r="S1" s="7"/>
      <c r="T1" s="7"/>
      <c r="U1" s="7"/>
    </row>
    <row r="2" spans="1:21" ht="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1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7" t="s">
        <v>369</v>
      </c>
      <c r="P3" s="7"/>
      <c r="Q3" s="7"/>
      <c r="R3" s="7"/>
      <c r="S3" s="7"/>
      <c r="T3" s="7"/>
      <c r="U3" s="7"/>
    </row>
    <row r="4" spans="1:21" ht="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1" ht="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7" t="s">
        <v>370</v>
      </c>
      <c r="P5" s="7"/>
      <c r="Q5" s="7"/>
      <c r="R5" s="7"/>
      <c r="S5" s="7"/>
      <c r="T5" s="7"/>
      <c r="U5" s="7"/>
    </row>
    <row r="6" spans="1:21" ht="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" t="s">
        <v>371</v>
      </c>
      <c r="P6" s="7"/>
      <c r="Q6" s="7"/>
      <c r="R6" s="7"/>
      <c r="S6" s="7"/>
      <c r="T6" s="7"/>
      <c r="U6" s="7"/>
    </row>
    <row r="7" spans="1:21" ht="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" t="s">
        <v>372</v>
      </c>
      <c r="P7" s="7"/>
      <c r="Q7" s="7"/>
      <c r="R7" s="7"/>
      <c r="S7" s="7"/>
      <c r="T7" s="7"/>
      <c r="U7" s="7"/>
    </row>
    <row r="8" spans="1:21" ht="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7" t="s">
        <v>373</v>
      </c>
      <c r="P8" s="7"/>
      <c r="Q8" s="7"/>
      <c r="R8" s="7"/>
      <c r="S8" s="7"/>
      <c r="T8" s="7"/>
      <c r="U8" s="7"/>
    </row>
    <row r="9" spans="1:21" ht="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s="1" customFormat="1" ht="14.1" customHeight="1">
      <c r="A10" s="60" t="s">
        <v>0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5"/>
    </row>
    <row r="11" spans="1:21" s="1" customFormat="1" ht="14.1" customHeight="1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5"/>
    </row>
    <row r="12" spans="1:21" s="1" customFormat="1" ht="14.1" customHeight="1">
      <c r="A12" s="60" t="s">
        <v>1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3"/>
      <c r="T12" s="63"/>
      <c r="U12" s="6"/>
    </row>
    <row r="13" spans="1:21" s="1" customFormat="1" ht="14.1" customHeight="1">
      <c r="A13" s="60" t="s">
        <v>3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</row>
    <row r="14" spans="1:21" s="1" customFormat="1" ht="35.1" customHeight="1">
      <c r="A14" s="54" t="s">
        <v>4</v>
      </c>
      <c r="B14" s="54"/>
      <c r="C14" s="54"/>
      <c r="D14" s="54"/>
      <c r="E14" s="54"/>
      <c r="F14" s="54"/>
      <c r="G14" s="54"/>
      <c r="H14" s="54"/>
      <c r="I14" s="54" t="s">
        <v>5</v>
      </c>
      <c r="J14" s="54"/>
      <c r="K14" s="54" t="s">
        <v>6</v>
      </c>
      <c r="L14" s="54"/>
      <c r="M14" s="49" t="s">
        <v>7</v>
      </c>
      <c r="N14" s="49"/>
      <c r="O14" s="49"/>
      <c r="P14" s="49" t="s">
        <v>8</v>
      </c>
      <c r="Q14" s="49"/>
      <c r="R14" s="49"/>
      <c r="S14" s="49"/>
      <c r="T14" s="50" t="s">
        <v>9</v>
      </c>
      <c r="U14" s="50"/>
    </row>
    <row r="15" spans="1:21" s="1" customFormat="1" ht="12.95" customHeight="1">
      <c r="A15" s="43" t="s">
        <v>10</v>
      </c>
      <c r="B15" s="43"/>
      <c r="C15" s="43"/>
      <c r="D15" s="43"/>
      <c r="E15" s="43"/>
      <c r="F15" s="43"/>
      <c r="G15" s="43"/>
      <c r="H15" s="43"/>
      <c r="I15" s="43" t="s">
        <v>11</v>
      </c>
      <c r="J15" s="43"/>
      <c r="K15" s="43" t="s">
        <v>12</v>
      </c>
      <c r="L15" s="43"/>
      <c r="M15" s="41" t="s">
        <v>13</v>
      </c>
      <c r="N15" s="41"/>
      <c r="O15" s="41"/>
      <c r="P15" s="41" t="s">
        <v>14</v>
      </c>
      <c r="Q15" s="41"/>
      <c r="R15" s="41"/>
      <c r="S15" s="41"/>
      <c r="T15" s="42" t="s">
        <v>15</v>
      </c>
      <c r="U15" s="42"/>
    </row>
    <row r="16" spans="1:21" s="1" customFormat="1" ht="14.1" customHeight="1">
      <c r="A16" s="48" t="s">
        <v>16</v>
      </c>
      <c r="B16" s="48"/>
      <c r="C16" s="48"/>
      <c r="D16" s="48"/>
      <c r="E16" s="48"/>
      <c r="F16" s="48"/>
      <c r="G16" s="48"/>
      <c r="H16" s="48"/>
      <c r="I16" s="39" t="s">
        <v>17</v>
      </c>
      <c r="J16" s="39"/>
      <c r="K16" s="39" t="s">
        <v>18</v>
      </c>
      <c r="L16" s="39"/>
      <c r="M16" s="44">
        <f>236761922.29</f>
        <v>236761922.28999999</v>
      </c>
      <c r="N16" s="44"/>
      <c r="O16" s="44"/>
      <c r="P16" s="44">
        <f>165628933.35</f>
        <v>165628933.34999999</v>
      </c>
      <c r="Q16" s="44"/>
      <c r="R16" s="44"/>
      <c r="S16" s="44"/>
      <c r="T16" s="58">
        <f>71132988.94</f>
        <v>71132988.939999998</v>
      </c>
      <c r="U16" s="58"/>
    </row>
    <row r="17" spans="1:21" s="1" customFormat="1" ht="45" customHeight="1">
      <c r="A17" s="29" t="s">
        <v>19</v>
      </c>
      <c r="B17" s="29"/>
      <c r="C17" s="29"/>
      <c r="D17" s="29"/>
      <c r="E17" s="29"/>
      <c r="F17" s="29"/>
      <c r="G17" s="29"/>
      <c r="H17" s="29"/>
      <c r="I17" s="31" t="s">
        <v>17</v>
      </c>
      <c r="J17" s="31"/>
      <c r="K17" s="31" t="s">
        <v>20</v>
      </c>
      <c r="L17" s="31"/>
      <c r="M17" s="61">
        <f>4750000</f>
        <v>4750000</v>
      </c>
      <c r="N17" s="61"/>
      <c r="O17" s="61"/>
      <c r="P17" s="61">
        <f>2610828.65</f>
        <v>2610828.65</v>
      </c>
      <c r="Q17" s="61"/>
      <c r="R17" s="61"/>
      <c r="S17" s="61"/>
      <c r="T17" s="62">
        <f>2139171.35</f>
        <v>2139171.35</v>
      </c>
      <c r="U17" s="62"/>
    </row>
    <row r="18" spans="1:21" s="1" customFormat="1" ht="54.95" customHeight="1">
      <c r="A18" s="29" t="s">
        <v>21</v>
      </c>
      <c r="B18" s="29"/>
      <c r="C18" s="29"/>
      <c r="D18" s="29"/>
      <c r="E18" s="29"/>
      <c r="F18" s="29"/>
      <c r="G18" s="29"/>
      <c r="H18" s="29"/>
      <c r="I18" s="31" t="s">
        <v>17</v>
      </c>
      <c r="J18" s="31"/>
      <c r="K18" s="31" t="s">
        <v>22</v>
      </c>
      <c r="L18" s="31"/>
      <c r="M18" s="33" t="s">
        <v>23</v>
      </c>
      <c r="N18" s="33"/>
      <c r="O18" s="33"/>
      <c r="P18" s="61">
        <f>54386.7</f>
        <v>54386.7</v>
      </c>
      <c r="Q18" s="61"/>
      <c r="R18" s="61"/>
      <c r="S18" s="61"/>
      <c r="T18" s="62">
        <f>0</f>
        <v>0</v>
      </c>
      <c r="U18" s="62"/>
    </row>
    <row r="19" spans="1:21" s="1" customFormat="1" ht="45" customHeight="1">
      <c r="A19" s="29" t="s">
        <v>24</v>
      </c>
      <c r="B19" s="29"/>
      <c r="C19" s="29"/>
      <c r="D19" s="29"/>
      <c r="E19" s="29"/>
      <c r="F19" s="29"/>
      <c r="G19" s="29"/>
      <c r="H19" s="29"/>
      <c r="I19" s="31" t="s">
        <v>17</v>
      </c>
      <c r="J19" s="31"/>
      <c r="K19" s="31" t="s">
        <v>25</v>
      </c>
      <c r="L19" s="31"/>
      <c r="M19" s="61">
        <f>6664500</f>
        <v>6664500</v>
      </c>
      <c r="N19" s="61"/>
      <c r="O19" s="61"/>
      <c r="P19" s="61">
        <f>4285390.57</f>
        <v>4285390.57</v>
      </c>
      <c r="Q19" s="61"/>
      <c r="R19" s="61"/>
      <c r="S19" s="61"/>
      <c r="T19" s="62">
        <f>2379109.43</f>
        <v>2379109.4300000002</v>
      </c>
      <c r="U19" s="62"/>
    </row>
    <row r="20" spans="1:21" s="1" customFormat="1" ht="45" customHeight="1">
      <c r="A20" s="29" t="s">
        <v>26</v>
      </c>
      <c r="B20" s="29"/>
      <c r="C20" s="29"/>
      <c r="D20" s="29"/>
      <c r="E20" s="29"/>
      <c r="F20" s="29"/>
      <c r="G20" s="29"/>
      <c r="H20" s="29"/>
      <c r="I20" s="31" t="s">
        <v>17</v>
      </c>
      <c r="J20" s="31"/>
      <c r="K20" s="31" t="s">
        <v>27</v>
      </c>
      <c r="L20" s="31"/>
      <c r="M20" s="33" t="s">
        <v>23</v>
      </c>
      <c r="N20" s="33"/>
      <c r="O20" s="33"/>
      <c r="P20" s="61">
        <f>-76167.23</f>
        <v>-76167.23</v>
      </c>
      <c r="Q20" s="61"/>
      <c r="R20" s="61"/>
      <c r="S20" s="61"/>
      <c r="T20" s="62">
        <f>0</f>
        <v>0</v>
      </c>
      <c r="U20" s="62"/>
    </row>
    <row r="21" spans="1:21" s="1" customFormat="1" ht="45" customHeight="1">
      <c r="A21" s="29" t="s">
        <v>28</v>
      </c>
      <c r="B21" s="29"/>
      <c r="C21" s="29"/>
      <c r="D21" s="29"/>
      <c r="E21" s="29"/>
      <c r="F21" s="29"/>
      <c r="G21" s="29"/>
      <c r="H21" s="29"/>
      <c r="I21" s="31" t="s">
        <v>17</v>
      </c>
      <c r="J21" s="31"/>
      <c r="K21" s="31" t="s">
        <v>29</v>
      </c>
      <c r="L21" s="31"/>
      <c r="M21" s="33" t="s">
        <v>23</v>
      </c>
      <c r="N21" s="33"/>
      <c r="O21" s="33"/>
      <c r="P21" s="61">
        <f>30000</f>
        <v>30000</v>
      </c>
      <c r="Q21" s="61"/>
      <c r="R21" s="61"/>
      <c r="S21" s="61"/>
      <c r="T21" s="62">
        <f>0</f>
        <v>0</v>
      </c>
      <c r="U21" s="62"/>
    </row>
    <row r="22" spans="1:21" s="1" customFormat="1" ht="45" customHeight="1">
      <c r="A22" s="29" t="s">
        <v>30</v>
      </c>
      <c r="B22" s="29"/>
      <c r="C22" s="29"/>
      <c r="D22" s="29"/>
      <c r="E22" s="29"/>
      <c r="F22" s="29"/>
      <c r="G22" s="29"/>
      <c r="H22" s="29"/>
      <c r="I22" s="31" t="s">
        <v>17</v>
      </c>
      <c r="J22" s="31"/>
      <c r="K22" s="31" t="s">
        <v>31</v>
      </c>
      <c r="L22" s="31"/>
      <c r="M22" s="61">
        <f>113575000</f>
        <v>113575000</v>
      </c>
      <c r="N22" s="61"/>
      <c r="O22" s="61"/>
      <c r="P22" s="61">
        <f>84097324.44</f>
        <v>84097324.439999998</v>
      </c>
      <c r="Q22" s="61"/>
      <c r="R22" s="61"/>
      <c r="S22" s="61"/>
      <c r="T22" s="62">
        <f>29477675.56</f>
        <v>29477675.559999999</v>
      </c>
      <c r="U22" s="62"/>
    </row>
    <row r="23" spans="1:21" s="1" customFormat="1" ht="66" customHeight="1">
      <c r="A23" s="29" t="s">
        <v>32</v>
      </c>
      <c r="B23" s="29"/>
      <c r="C23" s="29"/>
      <c r="D23" s="29"/>
      <c r="E23" s="29"/>
      <c r="F23" s="29"/>
      <c r="G23" s="29"/>
      <c r="H23" s="29"/>
      <c r="I23" s="31" t="s">
        <v>17</v>
      </c>
      <c r="J23" s="31"/>
      <c r="K23" s="31" t="s">
        <v>33</v>
      </c>
      <c r="L23" s="31"/>
      <c r="M23" s="61">
        <f>430000</f>
        <v>430000</v>
      </c>
      <c r="N23" s="61"/>
      <c r="O23" s="61"/>
      <c r="P23" s="61">
        <f>295838.8</f>
        <v>295838.8</v>
      </c>
      <c r="Q23" s="61"/>
      <c r="R23" s="61"/>
      <c r="S23" s="61"/>
      <c r="T23" s="62">
        <f>134161.2</f>
        <v>134161.20000000001</v>
      </c>
      <c r="U23" s="62"/>
    </row>
    <row r="24" spans="1:21" s="1" customFormat="1" ht="24" customHeight="1">
      <c r="A24" s="29" t="s">
        <v>34</v>
      </c>
      <c r="B24" s="29"/>
      <c r="C24" s="29"/>
      <c r="D24" s="29"/>
      <c r="E24" s="29"/>
      <c r="F24" s="29"/>
      <c r="G24" s="29"/>
      <c r="H24" s="29"/>
      <c r="I24" s="31" t="s">
        <v>17</v>
      </c>
      <c r="J24" s="31"/>
      <c r="K24" s="31" t="s">
        <v>35</v>
      </c>
      <c r="L24" s="31"/>
      <c r="M24" s="61">
        <f>500000</f>
        <v>500000</v>
      </c>
      <c r="N24" s="61"/>
      <c r="O24" s="61"/>
      <c r="P24" s="61">
        <f>765867.84</f>
        <v>765867.84</v>
      </c>
      <c r="Q24" s="61"/>
      <c r="R24" s="61"/>
      <c r="S24" s="61"/>
      <c r="T24" s="62">
        <f>-265867.84</f>
        <v>-265867.84000000003</v>
      </c>
      <c r="U24" s="62"/>
    </row>
    <row r="25" spans="1:21" s="1" customFormat="1" ht="54.95" customHeight="1">
      <c r="A25" s="29" t="s">
        <v>36</v>
      </c>
      <c r="B25" s="29"/>
      <c r="C25" s="29"/>
      <c r="D25" s="29"/>
      <c r="E25" s="29"/>
      <c r="F25" s="29"/>
      <c r="G25" s="29"/>
      <c r="H25" s="29"/>
      <c r="I25" s="31" t="s">
        <v>17</v>
      </c>
      <c r="J25" s="31"/>
      <c r="K25" s="31" t="s">
        <v>37</v>
      </c>
      <c r="L25" s="31"/>
      <c r="M25" s="33" t="s">
        <v>23</v>
      </c>
      <c r="N25" s="33"/>
      <c r="O25" s="33"/>
      <c r="P25" s="61">
        <f>11287.97</f>
        <v>11287.97</v>
      </c>
      <c r="Q25" s="61"/>
      <c r="R25" s="61"/>
      <c r="S25" s="61"/>
      <c r="T25" s="62">
        <f>0</f>
        <v>0</v>
      </c>
      <c r="U25" s="62"/>
    </row>
    <row r="26" spans="1:21" s="1" customFormat="1" ht="14.1" customHeight="1">
      <c r="A26" s="29" t="s">
        <v>38</v>
      </c>
      <c r="B26" s="29"/>
      <c r="C26" s="29"/>
      <c r="D26" s="29"/>
      <c r="E26" s="29"/>
      <c r="F26" s="29"/>
      <c r="G26" s="29"/>
      <c r="H26" s="29"/>
      <c r="I26" s="31" t="s">
        <v>17</v>
      </c>
      <c r="J26" s="31"/>
      <c r="K26" s="31" t="s">
        <v>39</v>
      </c>
      <c r="L26" s="31"/>
      <c r="M26" s="61">
        <f>2870000</f>
        <v>2870000</v>
      </c>
      <c r="N26" s="61"/>
      <c r="O26" s="61"/>
      <c r="P26" s="61">
        <f>2748209.4</f>
        <v>2748209.4</v>
      </c>
      <c r="Q26" s="61"/>
      <c r="R26" s="61"/>
      <c r="S26" s="61"/>
      <c r="T26" s="62">
        <f>121790.6</f>
        <v>121790.6</v>
      </c>
      <c r="U26" s="62"/>
    </row>
    <row r="27" spans="1:21" s="1" customFormat="1" ht="24" customHeight="1">
      <c r="A27" s="29" t="s">
        <v>40</v>
      </c>
      <c r="B27" s="29"/>
      <c r="C27" s="29"/>
      <c r="D27" s="29"/>
      <c r="E27" s="29"/>
      <c r="F27" s="29"/>
      <c r="G27" s="29"/>
      <c r="H27" s="29"/>
      <c r="I27" s="31" t="s">
        <v>17</v>
      </c>
      <c r="J27" s="31"/>
      <c r="K27" s="31" t="s">
        <v>41</v>
      </c>
      <c r="L27" s="31"/>
      <c r="M27" s="61">
        <f>30000</f>
        <v>30000</v>
      </c>
      <c r="N27" s="61"/>
      <c r="O27" s="61"/>
      <c r="P27" s="61">
        <f>-13154.27</f>
        <v>-13154.27</v>
      </c>
      <c r="Q27" s="61"/>
      <c r="R27" s="61"/>
      <c r="S27" s="61"/>
      <c r="T27" s="62">
        <f>43154.27</f>
        <v>43154.27</v>
      </c>
      <c r="U27" s="62"/>
    </row>
    <row r="28" spans="1:21" s="1" customFormat="1" ht="24" customHeight="1">
      <c r="A28" s="29" t="s">
        <v>42</v>
      </c>
      <c r="B28" s="29"/>
      <c r="C28" s="29"/>
      <c r="D28" s="29"/>
      <c r="E28" s="29"/>
      <c r="F28" s="29"/>
      <c r="G28" s="29"/>
      <c r="H28" s="29"/>
      <c r="I28" s="31" t="s">
        <v>17</v>
      </c>
      <c r="J28" s="31"/>
      <c r="K28" s="31" t="s">
        <v>43</v>
      </c>
      <c r="L28" s="31"/>
      <c r="M28" s="61">
        <f>7100000</f>
        <v>7100000</v>
      </c>
      <c r="N28" s="61"/>
      <c r="O28" s="61"/>
      <c r="P28" s="61">
        <f>3792673.65</f>
        <v>3792673.65</v>
      </c>
      <c r="Q28" s="61"/>
      <c r="R28" s="61"/>
      <c r="S28" s="61"/>
      <c r="T28" s="62">
        <f>3307326.35</f>
        <v>3307326.35</v>
      </c>
      <c r="U28" s="62"/>
    </row>
    <row r="29" spans="1:21" s="1" customFormat="1" ht="14.1" customHeight="1">
      <c r="A29" s="29" t="s">
        <v>44</v>
      </c>
      <c r="B29" s="29"/>
      <c r="C29" s="29"/>
      <c r="D29" s="29"/>
      <c r="E29" s="29"/>
      <c r="F29" s="29"/>
      <c r="G29" s="29"/>
      <c r="H29" s="29"/>
      <c r="I29" s="31" t="s">
        <v>17</v>
      </c>
      <c r="J29" s="31"/>
      <c r="K29" s="31" t="s">
        <v>45</v>
      </c>
      <c r="L29" s="31"/>
      <c r="M29" s="61">
        <f>14000000</f>
        <v>14000000</v>
      </c>
      <c r="N29" s="61"/>
      <c r="O29" s="61"/>
      <c r="P29" s="61">
        <f>9171082.91</f>
        <v>9171082.9100000001</v>
      </c>
      <c r="Q29" s="61"/>
      <c r="R29" s="61"/>
      <c r="S29" s="61"/>
      <c r="T29" s="62">
        <f>4828917.09</f>
        <v>4828917.09</v>
      </c>
      <c r="U29" s="62"/>
    </row>
    <row r="30" spans="1:21" s="1" customFormat="1" ht="14.1" customHeight="1">
      <c r="A30" s="29" t="s">
        <v>46</v>
      </c>
      <c r="B30" s="29"/>
      <c r="C30" s="29"/>
      <c r="D30" s="29"/>
      <c r="E30" s="29"/>
      <c r="F30" s="29"/>
      <c r="G30" s="29"/>
      <c r="H30" s="29"/>
      <c r="I30" s="31" t="s">
        <v>17</v>
      </c>
      <c r="J30" s="31"/>
      <c r="K30" s="31" t="s">
        <v>47</v>
      </c>
      <c r="L30" s="31"/>
      <c r="M30" s="61">
        <f>43000000</f>
        <v>43000000</v>
      </c>
      <c r="N30" s="61"/>
      <c r="O30" s="61"/>
      <c r="P30" s="61">
        <f>31269950.83</f>
        <v>31269950.829999998</v>
      </c>
      <c r="Q30" s="61"/>
      <c r="R30" s="61"/>
      <c r="S30" s="61"/>
      <c r="T30" s="62">
        <f>11730049.17</f>
        <v>11730049.17</v>
      </c>
      <c r="U30" s="62"/>
    </row>
    <row r="31" spans="1:21" s="1" customFormat="1" ht="24" customHeight="1">
      <c r="A31" s="29" t="s">
        <v>48</v>
      </c>
      <c r="B31" s="29"/>
      <c r="C31" s="29"/>
      <c r="D31" s="29"/>
      <c r="E31" s="29"/>
      <c r="F31" s="29"/>
      <c r="G31" s="29"/>
      <c r="H31" s="29"/>
      <c r="I31" s="31" t="s">
        <v>17</v>
      </c>
      <c r="J31" s="31"/>
      <c r="K31" s="31" t="s">
        <v>49</v>
      </c>
      <c r="L31" s="31"/>
      <c r="M31" s="33" t="s">
        <v>23</v>
      </c>
      <c r="N31" s="33"/>
      <c r="O31" s="33"/>
      <c r="P31" s="61">
        <f>324130.15</f>
        <v>324130.15000000002</v>
      </c>
      <c r="Q31" s="61"/>
      <c r="R31" s="61"/>
      <c r="S31" s="61"/>
      <c r="T31" s="62">
        <f>0</f>
        <v>0</v>
      </c>
      <c r="U31" s="62"/>
    </row>
    <row r="32" spans="1:21" s="1" customFormat="1" ht="33.950000000000003" customHeight="1">
      <c r="A32" s="29" t="s">
        <v>50</v>
      </c>
      <c r="B32" s="29"/>
      <c r="C32" s="29"/>
      <c r="D32" s="29"/>
      <c r="E32" s="29"/>
      <c r="F32" s="29"/>
      <c r="G32" s="29"/>
      <c r="H32" s="29"/>
      <c r="I32" s="31" t="s">
        <v>17</v>
      </c>
      <c r="J32" s="31"/>
      <c r="K32" s="31" t="s">
        <v>51</v>
      </c>
      <c r="L32" s="31"/>
      <c r="M32" s="33" t="s">
        <v>23</v>
      </c>
      <c r="N32" s="33"/>
      <c r="O32" s="33"/>
      <c r="P32" s="61">
        <f>28600</f>
        <v>28600</v>
      </c>
      <c r="Q32" s="61"/>
      <c r="R32" s="61"/>
      <c r="S32" s="61"/>
      <c r="T32" s="62">
        <f>0</f>
        <v>0</v>
      </c>
      <c r="U32" s="62"/>
    </row>
    <row r="33" spans="1:21" s="1" customFormat="1" ht="45" customHeight="1">
      <c r="A33" s="29" t="s">
        <v>52</v>
      </c>
      <c r="B33" s="29"/>
      <c r="C33" s="29"/>
      <c r="D33" s="29"/>
      <c r="E33" s="29"/>
      <c r="F33" s="29"/>
      <c r="G33" s="29"/>
      <c r="H33" s="29"/>
      <c r="I33" s="31" t="s">
        <v>17</v>
      </c>
      <c r="J33" s="31"/>
      <c r="K33" s="31" t="s">
        <v>53</v>
      </c>
      <c r="L33" s="31"/>
      <c r="M33" s="61">
        <f>15760000</f>
        <v>15760000</v>
      </c>
      <c r="N33" s="61"/>
      <c r="O33" s="61"/>
      <c r="P33" s="61">
        <f>8198979.13</f>
        <v>8198979.1299999999</v>
      </c>
      <c r="Q33" s="61"/>
      <c r="R33" s="61"/>
      <c r="S33" s="61"/>
      <c r="T33" s="62">
        <f>7561020.87</f>
        <v>7561020.8700000001</v>
      </c>
      <c r="U33" s="62"/>
    </row>
    <row r="34" spans="1:21" s="1" customFormat="1" ht="33.950000000000003" customHeight="1">
      <c r="A34" s="29" t="s">
        <v>54</v>
      </c>
      <c r="B34" s="29"/>
      <c r="C34" s="29"/>
      <c r="D34" s="29"/>
      <c r="E34" s="29"/>
      <c r="F34" s="29"/>
      <c r="G34" s="29"/>
      <c r="H34" s="29"/>
      <c r="I34" s="31" t="s">
        <v>17</v>
      </c>
      <c r="J34" s="31"/>
      <c r="K34" s="31" t="s">
        <v>55</v>
      </c>
      <c r="L34" s="31"/>
      <c r="M34" s="61">
        <f>1700000</f>
        <v>1700000</v>
      </c>
      <c r="N34" s="61"/>
      <c r="O34" s="61"/>
      <c r="P34" s="61">
        <f>1740222.46</f>
        <v>1740222.46</v>
      </c>
      <c r="Q34" s="61"/>
      <c r="R34" s="61"/>
      <c r="S34" s="61"/>
      <c r="T34" s="62">
        <f>-40222.46</f>
        <v>-40222.46</v>
      </c>
      <c r="U34" s="62"/>
    </row>
    <row r="35" spans="1:21" s="1" customFormat="1" ht="33.950000000000003" customHeight="1">
      <c r="A35" s="29" t="s">
        <v>56</v>
      </c>
      <c r="B35" s="29"/>
      <c r="C35" s="29"/>
      <c r="D35" s="29"/>
      <c r="E35" s="29"/>
      <c r="F35" s="29"/>
      <c r="G35" s="29"/>
      <c r="H35" s="29"/>
      <c r="I35" s="31" t="s">
        <v>17</v>
      </c>
      <c r="J35" s="31"/>
      <c r="K35" s="31" t="s">
        <v>57</v>
      </c>
      <c r="L35" s="31"/>
      <c r="M35" s="61">
        <f>95000</f>
        <v>95000</v>
      </c>
      <c r="N35" s="61"/>
      <c r="O35" s="61"/>
      <c r="P35" s="61">
        <f>95665</f>
        <v>95665</v>
      </c>
      <c r="Q35" s="61"/>
      <c r="R35" s="61"/>
      <c r="S35" s="61"/>
      <c r="T35" s="62">
        <f>-665</f>
        <v>-665</v>
      </c>
      <c r="U35" s="62"/>
    </row>
    <row r="36" spans="1:21" s="1" customFormat="1" ht="45" customHeight="1">
      <c r="A36" s="29" t="s">
        <v>58</v>
      </c>
      <c r="B36" s="29"/>
      <c r="C36" s="29"/>
      <c r="D36" s="29"/>
      <c r="E36" s="29"/>
      <c r="F36" s="29"/>
      <c r="G36" s="29"/>
      <c r="H36" s="29"/>
      <c r="I36" s="31" t="s">
        <v>17</v>
      </c>
      <c r="J36" s="31"/>
      <c r="K36" s="31" t="s">
        <v>59</v>
      </c>
      <c r="L36" s="31"/>
      <c r="M36" s="61">
        <f>240000</f>
        <v>240000</v>
      </c>
      <c r="N36" s="61"/>
      <c r="O36" s="61"/>
      <c r="P36" s="61">
        <f>534871.3</f>
        <v>534871.30000000005</v>
      </c>
      <c r="Q36" s="61"/>
      <c r="R36" s="61"/>
      <c r="S36" s="61"/>
      <c r="T36" s="62">
        <f>-294871.3</f>
        <v>-294871.3</v>
      </c>
      <c r="U36" s="62"/>
    </row>
    <row r="37" spans="1:21" s="1" customFormat="1" ht="33.950000000000003" customHeight="1">
      <c r="A37" s="29" t="s">
        <v>60</v>
      </c>
      <c r="B37" s="29"/>
      <c r="C37" s="29"/>
      <c r="D37" s="29"/>
      <c r="E37" s="29"/>
      <c r="F37" s="29"/>
      <c r="G37" s="29"/>
      <c r="H37" s="29"/>
      <c r="I37" s="31" t="s">
        <v>17</v>
      </c>
      <c r="J37" s="31"/>
      <c r="K37" s="31" t="s">
        <v>61</v>
      </c>
      <c r="L37" s="31"/>
      <c r="M37" s="61">
        <f>8500000</f>
        <v>8500000</v>
      </c>
      <c r="N37" s="61"/>
      <c r="O37" s="61"/>
      <c r="P37" s="61">
        <f>8384479.76</f>
        <v>8384479.7599999998</v>
      </c>
      <c r="Q37" s="61"/>
      <c r="R37" s="61"/>
      <c r="S37" s="61"/>
      <c r="T37" s="62">
        <f>115520.24</f>
        <v>115520.24</v>
      </c>
      <c r="U37" s="62"/>
    </row>
    <row r="38" spans="1:21" s="1" customFormat="1" ht="45" customHeight="1">
      <c r="A38" s="29" t="s">
        <v>62</v>
      </c>
      <c r="B38" s="29"/>
      <c r="C38" s="29"/>
      <c r="D38" s="29"/>
      <c r="E38" s="29"/>
      <c r="F38" s="29"/>
      <c r="G38" s="29"/>
      <c r="H38" s="29"/>
      <c r="I38" s="31" t="s">
        <v>17</v>
      </c>
      <c r="J38" s="31"/>
      <c r="K38" s="31" t="s">
        <v>63</v>
      </c>
      <c r="L38" s="31"/>
      <c r="M38" s="33" t="s">
        <v>23</v>
      </c>
      <c r="N38" s="33"/>
      <c r="O38" s="33"/>
      <c r="P38" s="61">
        <f>100868.01</f>
        <v>100868.01</v>
      </c>
      <c r="Q38" s="61"/>
      <c r="R38" s="61"/>
      <c r="S38" s="61"/>
      <c r="T38" s="62">
        <f>0</f>
        <v>0</v>
      </c>
      <c r="U38" s="62"/>
    </row>
    <row r="39" spans="1:21" s="1" customFormat="1" ht="24" customHeight="1">
      <c r="A39" s="29" t="s">
        <v>64</v>
      </c>
      <c r="B39" s="29"/>
      <c r="C39" s="29"/>
      <c r="D39" s="29"/>
      <c r="E39" s="29"/>
      <c r="F39" s="29"/>
      <c r="G39" s="29"/>
      <c r="H39" s="29"/>
      <c r="I39" s="31" t="s">
        <v>17</v>
      </c>
      <c r="J39" s="31"/>
      <c r="K39" s="31" t="s">
        <v>65</v>
      </c>
      <c r="L39" s="31"/>
      <c r="M39" s="61">
        <f>1300000</f>
        <v>1300000</v>
      </c>
      <c r="N39" s="61"/>
      <c r="O39" s="61"/>
      <c r="P39" s="61">
        <f>701505</f>
        <v>701505</v>
      </c>
      <c r="Q39" s="61"/>
      <c r="R39" s="61"/>
      <c r="S39" s="61"/>
      <c r="T39" s="62">
        <f>598495</f>
        <v>598495</v>
      </c>
      <c r="U39" s="62"/>
    </row>
    <row r="40" spans="1:21" s="1" customFormat="1" ht="14.1" customHeight="1">
      <c r="A40" s="29" t="s">
        <v>66</v>
      </c>
      <c r="B40" s="29"/>
      <c r="C40" s="29"/>
      <c r="D40" s="29"/>
      <c r="E40" s="29"/>
      <c r="F40" s="29"/>
      <c r="G40" s="29"/>
      <c r="H40" s="29"/>
      <c r="I40" s="31" t="s">
        <v>17</v>
      </c>
      <c r="J40" s="31"/>
      <c r="K40" s="31" t="s">
        <v>67</v>
      </c>
      <c r="L40" s="31"/>
      <c r="M40" s="33" t="s">
        <v>23</v>
      </c>
      <c r="N40" s="33"/>
      <c r="O40" s="33"/>
      <c r="P40" s="61">
        <f>298475.06</f>
        <v>298475.06</v>
      </c>
      <c r="Q40" s="61"/>
      <c r="R40" s="61"/>
      <c r="S40" s="61"/>
      <c r="T40" s="62">
        <f>0</f>
        <v>0</v>
      </c>
      <c r="U40" s="62"/>
    </row>
    <row r="41" spans="1:21" s="1" customFormat="1" ht="45" customHeight="1">
      <c r="A41" s="29" t="s">
        <v>68</v>
      </c>
      <c r="B41" s="29"/>
      <c r="C41" s="29"/>
      <c r="D41" s="29"/>
      <c r="E41" s="29"/>
      <c r="F41" s="29"/>
      <c r="G41" s="29"/>
      <c r="H41" s="29"/>
      <c r="I41" s="31" t="s">
        <v>17</v>
      </c>
      <c r="J41" s="31"/>
      <c r="K41" s="31" t="s">
        <v>69</v>
      </c>
      <c r="L41" s="31"/>
      <c r="M41" s="33" t="s">
        <v>23</v>
      </c>
      <c r="N41" s="33"/>
      <c r="O41" s="33"/>
      <c r="P41" s="61">
        <f>1237.5</f>
        <v>1237.5</v>
      </c>
      <c r="Q41" s="61"/>
      <c r="R41" s="61"/>
      <c r="S41" s="61"/>
      <c r="T41" s="62">
        <f>0</f>
        <v>0</v>
      </c>
      <c r="U41" s="62"/>
    </row>
    <row r="42" spans="1:21" s="1" customFormat="1" ht="24" customHeight="1">
      <c r="A42" s="29" t="s">
        <v>70</v>
      </c>
      <c r="B42" s="29"/>
      <c r="C42" s="29"/>
      <c r="D42" s="29"/>
      <c r="E42" s="29"/>
      <c r="F42" s="29"/>
      <c r="G42" s="29"/>
      <c r="H42" s="29"/>
      <c r="I42" s="31" t="s">
        <v>17</v>
      </c>
      <c r="J42" s="31"/>
      <c r="K42" s="31" t="s">
        <v>71</v>
      </c>
      <c r="L42" s="31"/>
      <c r="M42" s="61">
        <f>1005500</f>
        <v>1005500</v>
      </c>
      <c r="N42" s="61"/>
      <c r="O42" s="61"/>
      <c r="P42" s="61">
        <f>1005437.43</f>
        <v>1005437.43</v>
      </c>
      <c r="Q42" s="61"/>
      <c r="R42" s="61"/>
      <c r="S42" s="61"/>
      <c r="T42" s="62">
        <f>62.57</f>
        <v>62.57</v>
      </c>
      <c r="U42" s="62"/>
    </row>
    <row r="43" spans="1:21" s="1" customFormat="1" ht="14.1" customHeight="1">
      <c r="A43" s="29" t="s">
        <v>72</v>
      </c>
      <c r="B43" s="29"/>
      <c r="C43" s="29"/>
      <c r="D43" s="29"/>
      <c r="E43" s="29"/>
      <c r="F43" s="29"/>
      <c r="G43" s="29"/>
      <c r="H43" s="29"/>
      <c r="I43" s="31" t="s">
        <v>17</v>
      </c>
      <c r="J43" s="31"/>
      <c r="K43" s="31" t="s">
        <v>73</v>
      </c>
      <c r="L43" s="31"/>
      <c r="M43" s="33" t="s">
        <v>23</v>
      </c>
      <c r="N43" s="33"/>
      <c r="O43" s="33"/>
      <c r="P43" s="61">
        <f>0</f>
        <v>0</v>
      </c>
      <c r="Q43" s="61"/>
      <c r="R43" s="61"/>
      <c r="S43" s="61"/>
      <c r="T43" s="62">
        <f>0</f>
        <v>0</v>
      </c>
      <c r="U43" s="62"/>
    </row>
    <row r="44" spans="1:21" s="1" customFormat="1" ht="14.1" customHeight="1">
      <c r="A44" s="29" t="s">
        <v>74</v>
      </c>
      <c r="B44" s="29"/>
      <c r="C44" s="29"/>
      <c r="D44" s="29"/>
      <c r="E44" s="29"/>
      <c r="F44" s="29"/>
      <c r="G44" s="29"/>
      <c r="H44" s="29"/>
      <c r="I44" s="31" t="s">
        <v>17</v>
      </c>
      <c r="J44" s="31"/>
      <c r="K44" s="31" t="s">
        <v>75</v>
      </c>
      <c r="L44" s="31"/>
      <c r="M44" s="61">
        <f>900000</f>
        <v>900000</v>
      </c>
      <c r="N44" s="61"/>
      <c r="O44" s="61"/>
      <c r="P44" s="61">
        <f>384470</f>
        <v>384470</v>
      </c>
      <c r="Q44" s="61"/>
      <c r="R44" s="61"/>
      <c r="S44" s="61"/>
      <c r="T44" s="62">
        <f>515530</f>
        <v>515530</v>
      </c>
      <c r="U44" s="62"/>
    </row>
    <row r="45" spans="1:21" s="1" customFormat="1" ht="14.1" customHeight="1">
      <c r="A45" s="29" t="s">
        <v>76</v>
      </c>
      <c r="B45" s="29"/>
      <c r="C45" s="29"/>
      <c r="D45" s="29"/>
      <c r="E45" s="29"/>
      <c r="F45" s="29"/>
      <c r="G45" s="29"/>
      <c r="H45" s="29"/>
      <c r="I45" s="31" t="s">
        <v>17</v>
      </c>
      <c r="J45" s="31"/>
      <c r="K45" s="31" t="s">
        <v>77</v>
      </c>
      <c r="L45" s="31"/>
      <c r="M45" s="61">
        <f>13821800</f>
        <v>13821800</v>
      </c>
      <c r="N45" s="61"/>
      <c r="O45" s="61"/>
      <c r="P45" s="61">
        <f>4366350</f>
        <v>4366350</v>
      </c>
      <c r="Q45" s="61"/>
      <c r="R45" s="61"/>
      <c r="S45" s="61"/>
      <c r="T45" s="62">
        <f>9455450</f>
        <v>9455450</v>
      </c>
      <c r="U45" s="62"/>
    </row>
    <row r="46" spans="1:21" s="1" customFormat="1" ht="24" customHeight="1">
      <c r="A46" s="29" t="s">
        <v>78</v>
      </c>
      <c r="B46" s="29"/>
      <c r="C46" s="29"/>
      <c r="D46" s="29"/>
      <c r="E46" s="29"/>
      <c r="F46" s="29"/>
      <c r="G46" s="29"/>
      <c r="H46" s="29"/>
      <c r="I46" s="31" t="s">
        <v>17</v>
      </c>
      <c r="J46" s="31"/>
      <c r="K46" s="31" t="s">
        <v>79</v>
      </c>
      <c r="L46" s="31"/>
      <c r="M46" s="61">
        <f>13000</f>
        <v>13000</v>
      </c>
      <c r="N46" s="61"/>
      <c r="O46" s="61"/>
      <c r="P46" s="61">
        <f>13000</f>
        <v>13000</v>
      </c>
      <c r="Q46" s="61"/>
      <c r="R46" s="61"/>
      <c r="S46" s="61"/>
      <c r="T46" s="62">
        <f>0</f>
        <v>0</v>
      </c>
      <c r="U46" s="62"/>
    </row>
    <row r="47" spans="1:21" s="1" customFormat="1" ht="45" customHeight="1">
      <c r="A47" s="29" t="s">
        <v>80</v>
      </c>
      <c r="B47" s="29"/>
      <c r="C47" s="29"/>
      <c r="D47" s="29"/>
      <c r="E47" s="29"/>
      <c r="F47" s="29"/>
      <c r="G47" s="29"/>
      <c r="H47" s="29"/>
      <c r="I47" s="31" t="s">
        <v>17</v>
      </c>
      <c r="J47" s="31"/>
      <c r="K47" s="31" t="s">
        <v>81</v>
      </c>
      <c r="L47" s="31"/>
      <c r="M47" s="61">
        <f>100000</f>
        <v>100000</v>
      </c>
      <c r="N47" s="61"/>
      <c r="O47" s="61"/>
      <c r="P47" s="33" t="s">
        <v>23</v>
      </c>
      <c r="Q47" s="33"/>
      <c r="R47" s="33"/>
      <c r="S47" s="33"/>
      <c r="T47" s="62">
        <f>100000</f>
        <v>100000</v>
      </c>
      <c r="U47" s="62"/>
    </row>
    <row r="48" spans="1:21" s="1" customFormat="1" ht="24" customHeight="1">
      <c r="A48" s="29" t="s">
        <v>82</v>
      </c>
      <c r="B48" s="29"/>
      <c r="C48" s="29"/>
      <c r="D48" s="29"/>
      <c r="E48" s="29"/>
      <c r="F48" s="29"/>
      <c r="G48" s="29"/>
      <c r="H48" s="29"/>
      <c r="I48" s="31" t="s">
        <v>17</v>
      </c>
      <c r="J48" s="31"/>
      <c r="K48" s="31" t="s">
        <v>83</v>
      </c>
      <c r="L48" s="31"/>
      <c r="M48" s="61">
        <f>500000</f>
        <v>500000</v>
      </c>
      <c r="N48" s="61"/>
      <c r="O48" s="61"/>
      <c r="P48" s="61">
        <f>500000</f>
        <v>500000</v>
      </c>
      <c r="Q48" s="61"/>
      <c r="R48" s="61"/>
      <c r="S48" s="61"/>
      <c r="T48" s="62">
        <f>0</f>
        <v>0</v>
      </c>
      <c r="U48" s="62"/>
    </row>
    <row r="49" spans="1:21" s="1" customFormat="1" ht="54.95" customHeight="1">
      <c r="A49" s="29" t="s">
        <v>84</v>
      </c>
      <c r="B49" s="29"/>
      <c r="C49" s="29"/>
      <c r="D49" s="29"/>
      <c r="E49" s="29"/>
      <c r="F49" s="29"/>
      <c r="G49" s="29"/>
      <c r="H49" s="29"/>
      <c r="I49" s="31" t="s">
        <v>17</v>
      </c>
      <c r="J49" s="31"/>
      <c r="K49" s="31" t="s">
        <v>85</v>
      </c>
      <c r="L49" s="31"/>
      <c r="M49" s="33" t="s">
        <v>23</v>
      </c>
      <c r="N49" s="33"/>
      <c r="O49" s="33"/>
      <c r="P49" s="61">
        <f>0</f>
        <v>0</v>
      </c>
      <c r="Q49" s="61"/>
      <c r="R49" s="61"/>
      <c r="S49" s="61"/>
      <c r="T49" s="62">
        <f>0</f>
        <v>0</v>
      </c>
      <c r="U49" s="62"/>
    </row>
    <row r="50" spans="1:21" s="1" customFormat="1" ht="24" customHeight="1">
      <c r="A50" s="29" t="s">
        <v>86</v>
      </c>
      <c r="B50" s="29"/>
      <c r="C50" s="29"/>
      <c r="D50" s="29"/>
      <c r="E50" s="29"/>
      <c r="F50" s="29"/>
      <c r="G50" s="29"/>
      <c r="H50" s="29"/>
      <c r="I50" s="31" t="s">
        <v>17</v>
      </c>
      <c r="J50" s="31"/>
      <c r="K50" s="31" t="s">
        <v>87</v>
      </c>
      <c r="L50" s="31"/>
      <c r="M50" s="61">
        <f>-92877.71</f>
        <v>-92877.71</v>
      </c>
      <c r="N50" s="61"/>
      <c r="O50" s="61"/>
      <c r="P50" s="61">
        <f>-92877.71</f>
        <v>-92877.71</v>
      </c>
      <c r="Q50" s="61"/>
      <c r="R50" s="61"/>
      <c r="S50" s="61"/>
      <c r="T50" s="62">
        <f>0</f>
        <v>0</v>
      </c>
      <c r="U50" s="62"/>
    </row>
    <row r="51" spans="1:21" s="1" customFormat="1" ht="14.1" customHeight="1">
      <c r="A51" s="59" t="s">
        <v>2</v>
      </c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</row>
    <row r="52" spans="1:21" s="1" customFormat="1" ht="14.1" customHeight="1">
      <c r="A52" s="60" t="s">
        <v>88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</row>
    <row r="53" spans="1:21" s="1" customFormat="1" ht="35.1" customHeight="1">
      <c r="A53" s="54" t="s">
        <v>4</v>
      </c>
      <c r="B53" s="54"/>
      <c r="C53" s="54"/>
      <c r="D53" s="54"/>
      <c r="E53" s="54"/>
      <c r="F53" s="54"/>
      <c r="G53" s="54"/>
      <c r="H53" s="54"/>
      <c r="I53" s="54" t="s">
        <v>5</v>
      </c>
      <c r="J53" s="54"/>
      <c r="K53" s="54" t="s">
        <v>89</v>
      </c>
      <c r="L53" s="54"/>
      <c r="M53" s="49" t="s">
        <v>7</v>
      </c>
      <c r="N53" s="49"/>
      <c r="O53" s="49"/>
      <c r="P53" s="49" t="s">
        <v>8</v>
      </c>
      <c r="Q53" s="49"/>
      <c r="R53" s="49"/>
      <c r="S53" s="49"/>
      <c r="T53" s="50" t="s">
        <v>9</v>
      </c>
      <c r="U53" s="50"/>
    </row>
    <row r="54" spans="1:21" s="1" customFormat="1" ht="14.1" customHeight="1">
      <c r="A54" s="43" t="s">
        <v>10</v>
      </c>
      <c r="B54" s="43"/>
      <c r="C54" s="43"/>
      <c r="D54" s="43"/>
      <c r="E54" s="43"/>
      <c r="F54" s="43"/>
      <c r="G54" s="43"/>
      <c r="H54" s="43"/>
      <c r="I54" s="43" t="s">
        <v>11</v>
      </c>
      <c r="J54" s="43"/>
      <c r="K54" s="43" t="s">
        <v>12</v>
      </c>
      <c r="L54" s="43"/>
      <c r="M54" s="41" t="s">
        <v>13</v>
      </c>
      <c r="N54" s="41"/>
      <c r="O54" s="41"/>
      <c r="P54" s="41" t="s">
        <v>14</v>
      </c>
      <c r="Q54" s="41"/>
      <c r="R54" s="41"/>
      <c r="S54" s="41"/>
      <c r="T54" s="42" t="s">
        <v>15</v>
      </c>
      <c r="U54" s="42"/>
    </row>
    <row r="55" spans="1:21" s="1" customFormat="1" ht="14.1" customHeight="1">
      <c r="A55" s="48" t="s">
        <v>90</v>
      </c>
      <c r="B55" s="48"/>
      <c r="C55" s="48"/>
      <c r="D55" s="48"/>
      <c r="E55" s="48"/>
      <c r="F55" s="48"/>
      <c r="G55" s="48"/>
      <c r="H55" s="48"/>
      <c r="I55" s="39" t="s">
        <v>91</v>
      </c>
      <c r="J55" s="39"/>
      <c r="K55" s="39" t="s">
        <v>18</v>
      </c>
      <c r="L55" s="39"/>
      <c r="M55" s="44">
        <f>290158450.87</f>
        <v>290158450.87</v>
      </c>
      <c r="N55" s="44"/>
      <c r="O55" s="44"/>
      <c r="P55" s="44">
        <f>167166989.31</f>
        <v>167166989.31</v>
      </c>
      <c r="Q55" s="44"/>
      <c r="R55" s="44"/>
      <c r="S55" s="44"/>
      <c r="T55" s="58">
        <f>122991461.56</f>
        <v>122991461.56</v>
      </c>
      <c r="U55" s="58"/>
    </row>
    <row r="56" spans="1:21" s="1" customFormat="1" ht="14.1" customHeight="1">
      <c r="A56" s="15" t="s">
        <v>92</v>
      </c>
      <c r="B56" s="15"/>
      <c r="C56" s="15"/>
      <c r="D56" s="15"/>
      <c r="E56" s="15"/>
      <c r="F56" s="15"/>
      <c r="G56" s="15"/>
      <c r="H56" s="15"/>
      <c r="I56" s="16" t="s">
        <v>91</v>
      </c>
      <c r="J56" s="16"/>
      <c r="K56" s="16" t="s">
        <v>93</v>
      </c>
      <c r="L56" s="16"/>
      <c r="M56" s="26">
        <f>2000</f>
        <v>2000</v>
      </c>
      <c r="N56" s="26"/>
      <c r="O56" s="26"/>
      <c r="P56" s="26">
        <f>2000</f>
        <v>2000</v>
      </c>
      <c r="Q56" s="26"/>
      <c r="R56" s="26"/>
      <c r="S56" s="26"/>
      <c r="T56" s="51">
        <f>0</f>
        <v>0</v>
      </c>
      <c r="U56" s="51"/>
    </row>
    <row r="57" spans="1:21" s="1" customFormat="1" ht="14.1" customHeight="1">
      <c r="A57" s="15" t="s">
        <v>94</v>
      </c>
      <c r="B57" s="15"/>
      <c r="C57" s="15"/>
      <c r="D57" s="15"/>
      <c r="E57" s="15"/>
      <c r="F57" s="15"/>
      <c r="G57" s="15"/>
      <c r="H57" s="15"/>
      <c r="I57" s="16" t="s">
        <v>91</v>
      </c>
      <c r="J57" s="16"/>
      <c r="K57" s="16" t="s">
        <v>95</v>
      </c>
      <c r="L57" s="16"/>
      <c r="M57" s="26">
        <f>164700</f>
        <v>164700</v>
      </c>
      <c r="N57" s="26"/>
      <c r="O57" s="26"/>
      <c r="P57" s="26">
        <f>83000</f>
        <v>83000</v>
      </c>
      <c r="Q57" s="26"/>
      <c r="R57" s="26"/>
      <c r="S57" s="26"/>
      <c r="T57" s="51">
        <f>81700</f>
        <v>81700</v>
      </c>
      <c r="U57" s="51"/>
    </row>
    <row r="58" spans="1:21" s="1" customFormat="1" ht="14.1" customHeight="1">
      <c r="A58" s="15" t="s">
        <v>96</v>
      </c>
      <c r="B58" s="15"/>
      <c r="C58" s="15"/>
      <c r="D58" s="15"/>
      <c r="E58" s="15"/>
      <c r="F58" s="15"/>
      <c r="G58" s="15"/>
      <c r="H58" s="15"/>
      <c r="I58" s="16" t="s">
        <v>91</v>
      </c>
      <c r="J58" s="16"/>
      <c r="K58" s="16" t="s">
        <v>97</v>
      </c>
      <c r="L58" s="16"/>
      <c r="M58" s="26">
        <f>1279700</f>
        <v>1279700</v>
      </c>
      <c r="N58" s="26"/>
      <c r="O58" s="26"/>
      <c r="P58" s="26">
        <f>864809.36</f>
        <v>864809.36</v>
      </c>
      <c r="Q58" s="26"/>
      <c r="R58" s="26"/>
      <c r="S58" s="26"/>
      <c r="T58" s="51">
        <f>414890.64</f>
        <v>414890.64</v>
      </c>
      <c r="U58" s="51"/>
    </row>
    <row r="59" spans="1:21" s="1" customFormat="1" ht="14.1" customHeight="1">
      <c r="A59" s="15" t="s">
        <v>98</v>
      </c>
      <c r="B59" s="15"/>
      <c r="C59" s="15"/>
      <c r="D59" s="15"/>
      <c r="E59" s="15"/>
      <c r="F59" s="15"/>
      <c r="G59" s="15"/>
      <c r="H59" s="15"/>
      <c r="I59" s="16" t="s">
        <v>91</v>
      </c>
      <c r="J59" s="16"/>
      <c r="K59" s="16" t="s">
        <v>99</v>
      </c>
      <c r="L59" s="16"/>
      <c r="M59" s="26">
        <f>306500</f>
        <v>306500</v>
      </c>
      <c r="N59" s="26"/>
      <c r="O59" s="26"/>
      <c r="P59" s="26">
        <f>173570.13</f>
        <v>173570.13</v>
      </c>
      <c r="Q59" s="26"/>
      <c r="R59" s="26"/>
      <c r="S59" s="26"/>
      <c r="T59" s="51">
        <f>132929.87</f>
        <v>132929.87</v>
      </c>
      <c r="U59" s="51"/>
    </row>
    <row r="60" spans="1:21" s="1" customFormat="1" ht="14.1" customHeight="1">
      <c r="A60" s="15" t="s">
        <v>100</v>
      </c>
      <c r="B60" s="15"/>
      <c r="C60" s="15"/>
      <c r="D60" s="15"/>
      <c r="E60" s="15"/>
      <c r="F60" s="15"/>
      <c r="G60" s="15"/>
      <c r="H60" s="15"/>
      <c r="I60" s="16" t="s">
        <v>91</v>
      </c>
      <c r="J60" s="16"/>
      <c r="K60" s="16" t="s">
        <v>101</v>
      </c>
      <c r="L60" s="16"/>
      <c r="M60" s="26">
        <f>0</f>
        <v>0</v>
      </c>
      <c r="N60" s="26"/>
      <c r="O60" s="26"/>
      <c r="P60" s="26">
        <f>0</f>
        <v>0</v>
      </c>
      <c r="Q60" s="26"/>
      <c r="R60" s="26"/>
      <c r="S60" s="26"/>
      <c r="T60" s="51">
        <f>0</f>
        <v>0</v>
      </c>
      <c r="U60" s="51"/>
    </row>
    <row r="61" spans="1:21" s="1" customFormat="1" ht="14.1" customHeight="1">
      <c r="A61" s="15" t="s">
        <v>96</v>
      </c>
      <c r="B61" s="15"/>
      <c r="C61" s="15"/>
      <c r="D61" s="15"/>
      <c r="E61" s="15"/>
      <c r="F61" s="15"/>
      <c r="G61" s="15"/>
      <c r="H61" s="15"/>
      <c r="I61" s="16" t="s">
        <v>91</v>
      </c>
      <c r="J61" s="16"/>
      <c r="K61" s="16" t="s">
        <v>102</v>
      </c>
      <c r="L61" s="16"/>
      <c r="M61" s="26">
        <f>15150000</f>
        <v>15150000</v>
      </c>
      <c r="N61" s="26"/>
      <c r="O61" s="26"/>
      <c r="P61" s="26">
        <f>10900257.87</f>
        <v>10900257.869999999</v>
      </c>
      <c r="Q61" s="26"/>
      <c r="R61" s="26"/>
      <c r="S61" s="26"/>
      <c r="T61" s="51">
        <f>4249742.13</f>
        <v>4249742.13</v>
      </c>
      <c r="U61" s="51"/>
    </row>
    <row r="62" spans="1:21" s="1" customFormat="1" ht="14.1" customHeight="1">
      <c r="A62" s="15" t="s">
        <v>98</v>
      </c>
      <c r="B62" s="15"/>
      <c r="C62" s="15"/>
      <c r="D62" s="15"/>
      <c r="E62" s="15"/>
      <c r="F62" s="15"/>
      <c r="G62" s="15"/>
      <c r="H62" s="15"/>
      <c r="I62" s="16" t="s">
        <v>91</v>
      </c>
      <c r="J62" s="16"/>
      <c r="K62" s="16" t="s">
        <v>103</v>
      </c>
      <c r="L62" s="16"/>
      <c r="M62" s="26">
        <f>4566300</f>
        <v>4566300</v>
      </c>
      <c r="N62" s="26"/>
      <c r="O62" s="26"/>
      <c r="P62" s="26">
        <f>2837069.03</f>
        <v>2837069.03</v>
      </c>
      <c r="Q62" s="26"/>
      <c r="R62" s="26"/>
      <c r="S62" s="26"/>
      <c r="T62" s="51">
        <f>1729230.97</f>
        <v>1729230.97</v>
      </c>
      <c r="U62" s="51"/>
    </row>
    <row r="63" spans="1:21" s="1" customFormat="1" ht="14.1" customHeight="1">
      <c r="A63" s="15" t="s">
        <v>104</v>
      </c>
      <c r="B63" s="15"/>
      <c r="C63" s="15"/>
      <c r="D63" s="15"/>
      <c r="E63" s="15"/>
      <c r="F63" s="15"/>
      <c r="G63" s="15"/>
      <c r="H63" s="15"/>
      <c r="I63" s="16" t="s">
        <v>91</v>
      </c>
      <c r="J63" s="16"/>
      <c r="K63" s="16" t="s">
        <v>105</v>
      </c>
      <c r="L63" s="16"/>
      <c r="M63" s="26">
        <f>23400</f>
        <v>23400</v>
      </c>
      <c r="N63" s="26"/>
      <c r="O63" s="26"/>
      <c r="P63" s="26">
        <f>10599.03</f>
        <v>10599.03</v>
      </c>
      <c r="Q63" s="26"/>
      <c r="R63" s="26"/>
      <c r="S63" s="26"/>
      <c r="T63" s="51">
        <f>12800.97</f>
        <v>12800.97</v>
      </c>
      <c r="U63" s="51"/>
    </row>
    <row r="64" spans="1:21" s="1" customFormat="1" ht="14.1" customHeight="1">
      <c r="A64" s="15" t="s">
        <v>106</v>
      </c>
      <c r="B64" s="15"/>
      <c r="C64" s="15"/>
      <c r="D64" s="15"/>
      <c r="E64" s="15"/>
      <c r="F64" s="15"/>
      <c r="G64" s="15"/>
      <c r="H64" s="15"/>
      <c r="I64" s="16" t="s">
        <v>91</v>
      </c>
      <c r="J64" s="16"/>
      <c r="K64" s="16" t="s">
        <v>107</v>
      </c>
      <c r="L64" s="16"/>
      <c r="M64" s="26">
        <f>10900</f>
        <v>10900</v>
      </c>
      <c r="N64" s="26"/>
      <c r="O64" s="26"/>
      <c r="P64" s="26">
        <f>324</f>
        <v>324</v>
      </c>
      <c r="Q64" s="26"/>
      <c r="R64" s="26"/>
      <c r="S64" s="26"/>
      <c r="T64" s="51">
        <f>10576</f>
        <v>10576</v>
      </c>
      <c r="U64" s="51"/>
    </row>
    <row r="65" spans="1:21" s="1" customFormat="1" ht="14.1" customHeight="1">
      <c r="A65" s="15" t="s">
        <v>100</v>
      </c>
      <c r="B65" s="15"/>
      <c r="C65" s="15"/>
      <c r="D65" s="15"/>
      <c r="E65" s="15"/>
      <c r="F65" s="15"/>
      <c r="G65" s="15"/>
      <c r="H65" s="15"/>
      <c r="I65" s="16" t="s">
        <v>91</v>
      </c>
      <c r="J65" s="16"/>
      <c r="K65" s="16" t="s">
        <v>108</v>
      </c>
      <c r="L65" s="16"/>
      <c r="M65" s="26">
        <f>87500</f>
        <v>87500</v>
      </c>
      <c r="N65" s="26"/>
      <c r="O65" s="26"/>
      <c r="P65" s="26">
        <f>65400</f>
        <v>65400</v>
      </c>
      <c r="Q65" s="26"/>
      <c r="R65" s="26"/>
      <c r="S65" s="26"/>
      <c r="T65" s="51">
        <f>22100</f>
        <v>22100</v>
      </c>
      <c r="U65" s="51"/>
    </row>
    <row r="66" spans="1:21" s="1" customFormat="1" ht="14.1" customHeight="1">
      <c r="A66" s="15" t="s">
        <v>109</v>
      </c>
      <c r="B66" s="15"/>
      <c r="C66" s="15"/>
      <c r="D66" s="15"/>
      <c r="E66" s="15"/>
      <c r="F66" s="15"/>
      <c r="G66" s="15"/>
      <c r="H66" s="15"/>
      <c r="I66" s="16" t="s">
        <v>91</v>
      </c>
      <c r="J66" s="16"/>
      <c r="K66" s="16" t="s">
        <v>110</v>
      </c>
      <c r="L66" s="16"/>
      <c r="M66" s="26">
        <f>160000</f>
        <v>160000</v>
      </c>
      <c r="N66" s="26"/>
      <c r="O66" s="26"/>
      <c r="P66" s="26">
        <f>118817.98</f>
        <v>118817.98</v>
      </c>
      <c r="Q66" s="26"/>
      <c r="R66" s="26"/>
      <c r="S66" s="26"/>
      <c r="T66" s="51">
        <f>41182.02</f>
        <v>41182.019999999997</v>
      </c>
      <c r="U66" s="51"/>
    </row>
    <row r="67" spans="1:21" s="1" customFormat="1" ht="14.1" customHeight="1">
      <c r="A67" s="15" t="s">
        <v>111</v>
      </c>
      <c r="B67" s="15"/>
      <c r="C67" s="15"/>
      <c r="D67" s="15"/>
      <c r="E67" s="15"/>
      <c r="F67" s="15"/>
      <c r="G67" s="15"/>
      <c r="H67" s="15"/>
      <c r="I67" s="16" t="s">
        <v>91</v>
      </c>
      <c r="J67" s="16"/>
      <c r="K67" s="16" t="s">
        <v>112</v>
      </c>
      <c r="L67" s="16"/>
      <c r="M67" s="26">
        <f>6000</f>
        <v>6000</v>
      </c>
      <c r="N67" s="26"/>
      <c r="O67" s="26"/>
      <c r="P67" s="26">
        <f>4517.44</f>
        <v>4517.4399999999996</v>
      </c>
      <c r="Q67" s="26"/>
      <c r="R67" s="26"/>
      <c r="S67" s="26"/>
      <c r="T67" s="51">
        <f>1482.56</f>
        <v>1482.56</v>
      </c>
      <c r="U67" s="51"/>
    </row>
    <row r="68" spans="1:21" s="1" customFormat="1" ht="14.1" customHeight="1">
      <c r="A68" s="15" t="s">
        <v>113</v>
      </c>
      <c r="B68" s="15"/>
      <c r="C68" s="15"/>
      <c r="D68" s="15"/>
      <c r="E68" s="15"/>
      <c r="F68" s="15"/>
      <c r="G68" s="15"/>
      <c r="H68" s="15"/>
      <c r="I68" s="16" t="s">
        <v>91</v>
      </c>
      <c r="J68" s="16"/>
      <c r="K68" s="16" t="s">
        <v>114</v>
      </c>
      <c r="L68" s="16"/>
      <c r="M68" s="26">
        <f>86000</f>
        <v>86000</v>
      </c>
      <c r="N68" s="26"/>
      <c r="O68" s="26"/>
      <c r="P68" s="26">
        <f>80200</f>
        <v>80200</v>
      </c>
      <c r="Q68" s="26"/>
      <c r="R68" s="26"/>
      <c r="S68" s="26"/>
      <c r="T68" s="51">
        <f>5800</f>
        <v>5800</v>
      </c>
      <c r="U68" s="51"/>
    </row>
    <row r="69" spans="1:21" s="1" customFormat="1" ht="14.1" customHeight="1">
      <c r="A69" s="15" t="s">
        <v>100</v>
      </c>
      <c r="B69" s="15"/>
      <c r="C69" s="15"/>
      <c r="D69" s="15"/>
      <c r="E69" s="15"/>
      <c r="F69" s="15"/>
      <c r="G69" s="15"/>
      <c r="H69" s="15"/>
      <c r="I69" s="16" t="s">
        <v>91</v>
      </c>
      <c r="J69" s="16"/>
      <c r="K69" s="16" t="s">
        <v>115</v>
      </c>
      <c r="L69" s="16"/>
      <c r="M69" s="26">
        <f>273800</f>
        <v>273800</v>
      </c>
      <c r="N69" s="26"/>
      <c r="O69" s="26"/>
      <c r="P69" s="26">
        <f>270312.48</f>
        <v>270312.48</v>
      </c>
      <c r="Q69" s="26"/>
      <c r="R69" s="26"/>
      <c r="S69" s="26"/>
      <c r="T69" s="51">
        <f>3487.52</f>
        <v>3487.52</v>
      </c>
      <c r="U69" s="51"/>
    </row>
    <row r="70" spans="1:21" s="1" customFormat="1" ht="14.1" customHeight="1">
      <c r="A70" s="15" t="s">
        <v>116</v>
      </c>
      <c r="B70" s="15"/>
      <c r="C70" s="15"/>
      <c r="D70" s="15"/>
      <c r="E70" s="15"/>
      <c r="F70" s="15"/>
      <c r="G70" s="15"/>
      <c r="H70" s="15"/>
      <c r="I70" s="16" t="s">
        <v>91</v>
      </c>
      <c r="J70" s="16"/>
      <c r="K70" s="16" t="s">
        <v>117</v>
      </c>
      <c r="L70" s="16"/>
      <c r="M70" s="26">
        <f>1000</f>
        <v>1000</v>
      </c>
      <c r="N70" s="26"/>
      <c r="O70" s="26"/>
      <c r="P70" s="26">
        <f>0</f>
        <v>0</v>
      </c>
      <c r="Q70" s="26"/>
      <c r="R70" s="26"/>
      <c r="S70" s="26"/>
      <c r="T70" s="51">
        <f>1000</f>
        <v>1000</v>
      </c>
      <c r="U70" s="51"/>
    </row>
    <row r="71" spans="1:21" s="1" customFormat="1" ht="14.1" customHeight="1">
      <c r="A71" s="15" t="s">
        <v>116</v>
      </c>
      <c r="B71" s="15"/>
      <c r="C71" s="15"/>
      <c r="D71" s="15"/>
      <c r="E71" s="15"/>
      <c r="F71" s="15"/>
      <c r="G71" s="15"/>
      <c r="H71" s="15"/>
      <c r="I71" s="16" t="s">
        <v>91</v>
      </c>
      <c r="J71" s="16"/>
      <c r="K71" s="16" t="s">
        <v>118</v>
      </c>
      <c r="L71" s="16"/>
      <c r="M71" s="26">
        <f>15200</f>
        <v>15200</v>
      </c>
      <c r="N71" s="26"/>
      <c r="O71" s="26"/>
      <c r="P71" s="23" t="s">
        <v>23</v>
      </c>
      <c r="Q71" s="23"/>
      <c r="R71" s="23"/>
      <c r="S71" s="23"/>
      <c r="T71" s="51">
        <f>15200</f>
        <v>15200</v>
      </c>
      <c r="U71" s="51"/>
    </row>
    <row r="72" spans="1:21" s="1" customFormat="1" ht="14.1" customHeight="1">
      <c r="A72" s="15" t="s">
        <v>116</v>
      </c>
      <c r="B72" s="15"/>
      <c r="C72" s="15"/>
      <c r="D72" s="15"/>
      <c r="E72" s="15"/>
      <c r="F72" s="15"/>
      <c r="G72" s="15"/>
      <c r="H72" s="15"/>
      <c r="I72" s="16" t="s">
        <v>91</v>
      </c>
      <c r="J72" s="16"/>
      <c r="K72" s="16" t="s">
        <v>119</v>
      </c>
      <c r="L72" s="16"/>
      <c r="M72" s="26">
        <f>40000</f>
        <v>40000</v>
      </c>
      <c r="N72" s="26"/>
      <c r="O72" s="26"/>
      <c r="P72" s="26">
        <f>32971.13</f>
        <v>32971.129999999997</v>
      </c>
      <c r="Q72" s="26"/>
      <c r="R72" s="26"/>
      <c r="S72" s="26"/>
      <c r="T72" s="51">
        <f>7028.87</f>
        <v>7028.87</v>
      </c>
      <c r="U72" s="51"/>
    </row>
    <row r="73" spans="1:21" s="1" customFormat="1" ht="14.1" customHeight="1">
      <c r="A73" s="15" t="s">
        <v>109</v>
      </c>
      <c r="B73" s="15"/>
      <c r="C73" s="15"/>
      <c r="D73" s="15"/>
      <c r="E73" s="15"/>
      <c r="F73" s="15"/>
      <c r="G73" s="15"/>
      <c r="H73" s="15"/>
      <c r="I73" s="16" t="s">
        <v>91</v>
      </c>
      <c r="J73" s="16"/>
      <c r="K73" s="16" t="s">
        <v>120</v>
      </c>
      <c r="L73" s="16"/>
      <c r="M73" s="26">
        <f>5000</f>
        <v>5000</v>
      </c>
      <c r="N73" s="26"/>
      <c r="O73" s="26"/>
      <c r="P73" s="26">
        <f>5000</f>
        <v>5000</v>
      </c>
      <c r="Q73" s="26"/>
      <c r="R73" s="26"/>
      <c r="S73" s="26"/>
      <c r="T73" s="51">
        <f>0</f>
        <v>0</v>
      </c>
      <c r="U73" s="51"/>
    </row>
    <row r="74" spans="1:21" s="1" customFormat="1" ht="14.1" customHeight="1">
      <c r="A74" s="15" t="s">
        <v>92</v>
      </c>
      <c r="B74" s="15"/>
      <c r="C74" s="15"/>
      <c r="D74" s="15"/>
      <c r="E74" s="15"/>
      <c r="F74" s="15"/>
      <c r="G74" s="15"/>
      <c r="H74" s="15"/>
      <c r="I74" s="16" t="s">
        <v>91</v>
      </c>
      <c r="J74" s="16"/>
      <c r="K74" s="16" t="s">
        <v>121</v>
      </c>
      <c r="L74" s="16"/>
      <c r="M74" s="26">
        <f>8000</f>
        <v>8000</v>
      </c>
      <c r="N74" s="26"/>
      <c r="O74" s="26"/>
      <c r="P74" s="26">
        <f>8000</f>
        <v>8000</v>
      </c>
      <c r="Q74" s="26"/>
      <c r="R74" s="26"/>
      <c r="S74" s="26"/>
      <c r="T74" s="51">
        <f>0</f>
        <v>0</v>
      </c>
      <c r="U74" s="51"/>
    </row>
    <row r="75" spans="1:21" s="1" customFormat="1" ht="14.1" customHeight="1">
      <c r="A75" s="15" t="s">
        <v>116</v>
      </c>
      <c r="B75" s="15"/>
      <c r="C75" s="15"/>
      <c r="D75" s="15"/>
      <c r="E75" s="15"/>
      <c r="F75" s="15"/>
      <c r="G75" s="15"/>
      <c r="H75" s="15"/>
      <c r="I75" s="16" t="s">
        <v>91</v>
      </c>
      <c r="J75" s="16"/>
      <c r="K75" s="16" t="s">
        <v>122</v>
      </c>
      <c r="L75" s="16"/>
      <c r="M75" s="26">
        <f>2500000</f>
        <v>2500000</v>
      </c>
      <c r="N75" s="26"/>
      <c r="O75" s="26"/>
      <c r="P75" s="26">
        <f>2500000</f>
        <v>2500000</v>
      </c>
      <c r="Q75" s="26"/>
      <c r="R75" s="26"/>
      <c r="S75" s="26"/>
      <c r="T75" s="51">
        <f>0</f>
        <v>0</v>
      </c>
      <c r="U75" s="51"/>
    </row>
    <row r="76" spans="1:21" s="1" customFormat="1" ht="14.1" customHeight="1">
      <c r="A76" s="15" t="s">
        <v>116</v>
      </c>
      <c r="B76" s="15"/>
      <c r="C76" s="15"/>
      <c r="D76" s="15"/>
      <c r="E76" s="15"/>
      <c r="F76" s="15"/>
      <c r="G76" s="15"/>
      <c r="H76" s="15"/>
      <c r="I76" s="16" t="s">
        <v>91</v>
      </c>
      <c r="J76" s="16"/>
      <c r="K76" s="16" t="s">
        <v>123</v>
      </c>
      <c r="L76" s="16"/>
      <c r="M76" s="26">
        <f>300000</f>
        <v>300000</v>
      </c>
      <c r="N76" s="26"/>
      <c r="O76" s="26"/>
      <c r="P76" s="23" t="s">
        <v>23</v>
      </c>
      <c r="Q76" s="23"/>
      <c r="R76" s="23"/>
      <c r="S76" s="23"/>
      <c r="T76" s="51">
        <f>300000</f>
        <v>300000</v>
      </c>
      <c r="U76" s="51"/>
    </row>
    <row r="77" spans="1:21" s="1" customFormat="1" ht="14.1" customHeight="1">
      <c r="A77" s="15" t="s">
        <v>96</v>
      </c>
      <c r="B77" s="15"/>
      <c r="C77" s="15"/>
      <c r="D77" s="15"/>
      <c r="E77" s="15"/>
      <c r="F77" s="15"/>
      <c r="G77" s="15"/>
      <c r="H77" s="15"/>
      <c r="I77" s="16" t="s">
        <v>91</v>
      </c>
      <c r="J77" s="16"/>
      <c r="K77" s="16" t="s">
        <v>124</v>
      </c>
      <c r="L77" s="16"/>
      <c r="M77" s="26">
        <f>3457000</f>
        <v>3457000</v>
      </c>
      <c r="N77" s="26"/>
      <c r="O77" s="26"/>
      <c r="P77" s="26">
        <f>2460184.03</f>
        <v>2460184.0299999998</v>
      </c>
      <c r="Q77" s="26"/>
      <c r="R77" s="26"/>
      <c r="S77" s="26"/>
      <c r="T77" s="51">
        <f>996815.97</f>
        <v>996815.97</v>
      </c>
      <c r="U77" s="51"/>
    </row>
    <row r="78" spans="1:21" s="1" customFormat="1" ht="14.1" customHeight="1">
      <c r="A78" s="15" t="s">
        <v>98</v>
      </c>
      <c r="B78" s="15"/>
      <c r="C78" s="15"/>
      <c r="D78" s="15"/>
      <c r="E78" s="15"/>
      <c r="F78" s="15"/>
      <c r="G78" s="15"/>
      <c r="H78" s="15"/>
      <c r="I78" s="16" t="s">
        <v>91</v>
      </c>
      <c r="J78" s="16"/>
      <c r="K78" s="16" t="s">
        <v>125</v>
      </c>
      <c r="L78" s="16"/>
      <c r="M78" s="26">
        <f>1044000</f>
        <v>1044000</v>
      </c>
      <c r="N78" s="26"/>
      <c r="O78" s="26"/>
      <c r="P78" s="26">
        <f>654311.67</f>
        <v>654311.67000000004</v>
      </c>
      <c r="Q78" s="26"/>
      <c r="R78" s="26"/>
      <c r="S78" s="26"/>
      <c r="T78" s="51">
        <f>389688.33</f>
        <v>389688.33</v>
      </c>
      <c r="U78" s="51"/>
    </row>
    <row r="79" spans="1:21" s="1" customFormat="1" ht="14.1" customHeight="1">
      <c r="A79" s="15" t="s">
        <v>104</v>
      </c>
      <c r="B79" s="15"/>
      <c r="C79" s="15"/>
      <c r="D79" s="15"/>
      <c r="E79" s="15"/>
      <c r="F79" s="15"/>
      <c r="G79" s="15"/>
      <c r="H79" s="15"/>
      <c r="I79" s="16" t="s">
        <v>91</v>
      </c>
      <c r="J79" s="16"/>
      <c r="K79" s="16" t="s">
        <v>126</v>
      </c>
      <c r="L79" s="16"/>
      <c r="M79" s="26">
        <f>3300</f>
        <v>3300</v>
      </c>
      <c r="N79" s="26"/>
      <c r="O79" s="26"/>
      <c r="P79" s="26">
        <f>3300</f>
        <v>3300</v>
      </c>
      <c r="Q79" s="26"/>
      <c r="R79" s="26"/>
      <c r="S79" s="26"/>
      <c r="T79" s="51">
        <f>0</f>
        <v>0</v>
      </c>
      <c r="U79" s="51"/>
    </row>
    <row r="80" spans="1:21" s="1" customFormat="1" ht="14.1" customHeight="1">
      <c r="A80" s="15" t="s">
        <v>100</v>
      </c>
      <c r="B80" s="15"/>
      <c r="C80" s="15"/>
      <c r="D80" s="15"/>
      <c r="E80" s="15"/>
      <c r="F80" s="15"/>
      <c r="G80" s="15"/>
      <c r="H80" s="15"/>
      <c r="I80" s="16" t="s">
        <v>91</v>
      </c>
      <c r="J80" s="16"/>
      <c r="K80" s="16" t="s">
        <v>127</v>
      </c>
      <c r="L80" s="16"/>
      <c r="M80" s="26">
        <f>42000</f>
        <v>42000</v>
      </c>
      <c r="N80" s="26"/>
      <c r="O80" s="26"/>
      <c r="P80" s="26">
        <f>31300</f>
        <v>31300</v>
      </c>
      <c r="Q80" s="26"/>
      <c r="R80" s="26"/>
      <c r="S80" s="26"/>
      <c r="T80" s="51">
        <f>10700</f>
        <v>10700</v>
      </c>
      <c r="U80" s="51"/>
    </row>
    <row r="81" spans="1:21" s="1" customFormat="1" ht="14.1" customHeight="1">
      <c r="A81" s="15" t="s">
        <v>109</v>
      </c>
      <c r="B81" s="15"/>
      <c r="C81" s="15"/>
      <c r="D81" s="15"/>
      <c r="E81" s="15"/>
      <c r="F81" s="15"/>
      <c r="G81" s="15"/>
      <c r="H81" s="15"/>
      <c r="I81" s="16" t="s">
        <v>91</v>
      </c>
      <c r="J81" s="16"/>
      <c r="K81" s="16" t="s">
        <v>128</v>
      </c>
      <c r="L81" s="16"/>
      <c r="M81" s="26">
        <f>154700</f>
        <v>154700</v>
      </c>
      <c r="N81" s="26"/>
      <c r="O81" s="26"/>
      <c r="P81" s="26">
        <f>103926.42</f>
        <v>103926.42</v>
      </c>
      <c r="Q81" s="26"/>
      <c r="R81" s="26"/>
      <c r="S81" s="26"/>
      <c r="T81" s="51">
        <f>50773.58</f>
        <v>50773.58</v>
      </c>
      <c r="U81" s="51"/>
    </row>
    <row r="82" spans="1:21" s="1" customFormat="1" ht="14.1" customHeight="1">
      <c r="A82" s="15" t="s">
        <v>113</v>
      </c>
      <c r="B82" s="15"/>
      <c r="C82" s="15"/>
      <c r="D82" s="15"/>
      <c r="E82" s="15"/>
      <c r="F82" s="15"/>
      <c r="G82" s="15"/>
      <c r="H82" s="15"/>
      <c r="I82" s="16" t="s">
        <v>91</v>
      </c>
      <c r="J82" s="16"/>
      <c r="K82" s="16" t="s">
        <v>129</v>
      </c>
      <c r="L82" s="16"/>
      <c r="M82" s="26">
        <f>5300</f>
        <v>5300</v>
      </c>
      <c r="N82" s="26"/>
      <c r="O82" s="26"/>
      <c r="P82" s="23" t="s">
        <v>23</v>
      </c>
      <c r="Q82" s="23"/>
      <c r="R82" s="23"/>
      <c r="S82" s="23"/>
      <c r="T82" s="51">
        <f>5300</f>
        <v>5300</v>
      </c>
      <c r="U82" s="51"/>
    </row>
    <row r="83" spans="1:21" s="1" customFormat="1" ht="14.1" customHeight="1">
      <c r="A83" s="15" t="s">
        <v>100</v>
      </c>
      <c r="B83" s="15"/>
      <c r="C83" s="15"/>
      <c r="D83" s="15"/>
      <c r="E83" s="15"/>
      <c r="F83" s="15"/>
      <c r="G83" s="15"/>
      <c r="H83" s="15"/>
      <c r="I83" s="16" t="s">
        <v>91</v>
      </c>
      <c r="J83" s="16"/>
      <c r="K83" s="16" t="s">
        <v>130</v>
      </c>
      <c r="L83" s="16"/>
      <c r="M83" s="26">
        <f>486500</f>
        <v>486500</v>
      </c>
      <c r="N83" s="26"/>
      <c r="O83" s="26"/>
      <c r="P83" s="26">
        <f>334491.75</f>
        <v>334491.75</v>
      </c>
      <c r="Q83" s="26"/>
      <c r="R83" s="26"/>
      <c r="S83" s="26"/>
      <c r="T83" s="51">
        <f>152008.25</f>
        <v>152008.25</v>
      </c>
      <c r="U83" s="51"/>
    </row>
    <row r="84" spans="1:21" s="1" customFormat="1" ht="14.1" customHeight="1">
      <c r="A84" s="15" t="s">
        <v>131</v>
      </c>
      <c r="B84" s="15"/>
      <c r="C84" s="15"/>
      <c r="D84" s="15"/>
      <c r="E84" s="15"/>
      <c r="F84" s="15"/>
      <c r="G84" s="15"/>
      <c r="H84" s="15"/>
      <c r="I84" s="16" t="s">
        <v>91</v>
      </c>
      <c r="J84" s="16"/>
      <c r="K84" s="16" t="s">
        <v>132</v>
      </c>
      <c r="L84" s="16"/>
      <c r="M84" s="26">
        <f>58800</f>
        <v>58800</v>
      </c>
      <c r="N84" s="26"/>
      <c r="O84" s="26"/>
      <c r="P84" s="26">
        <f>55910.48</f>
        <v>55910.48</v>
      </c>
      <c r="Q84" s="26"/>
      <c r="R84" s="26"/>
      <c r="S84" s="26"/>
      <c r="T84" s="51">
        <f>2889.52</f>
        <v>2889.52</v>
      </c>
      <c r="U84" s="51"/>
    </row>
    <row r="85" spans="1:21" s="1" customFormat="1" ht="14.1" customHeight="1">
      <c r="A85" s="15" t="s">
        <v>92</v>
      </c>
      <c r="B85" s="15"/>
      <c r="C85" s="15"/>
      <c r="D85" s="15"/>
      <c r="E85" s="15"/>
      <c r="F85" s="15"/>
      <c r="G85" s="15"/>
      <c r="H85" s="15"/>
      <c r="I85" s="16" t="s">
        <v>91</v>
      </c>
      <c r="J85" s="16"/>
      <c r="K85" s="16" t="s">
        <v>133</v>
      </c>
      <c r="L85" s="16"/>
      <c r="M85" s="26">
        <f>50000</f>
        <v>50000</v>
      </c>
      <c r="N85" s="26"/>
      <c r="O85" s="26"/>
      <c r="P85" s="26">
        <f>3480</f>
        <v>3480</v>
      </c>
      <c r="Q85" s="26"/>
      <c r="R85" s="26"/>
      <c r="S85" s="26"/>
      <c r="T85" s="51">
        <f>46520</f>
        <v>46520</v>
      </c>
      <c r="U85" s="51"/>
    </row>
    <row r="86" spans="1:21" s="1" customFormat="1" ht="14.1" customHeight="1">
      <c r="A86" s="15" t="s">
        <v>116</v>
      </c>
      <c r="B86" s="15"/>
      <c r="C86" s="15"/>
      <c r="D86" s="15"/>
      <c r="E86" s="15"/>
      <c r="F86" s="15"/>
      <c r="G86" s="15"/>
      <c r="H86" s="15"/>
      <c r="I86" s="16" t="s">
        <v>91</v>
      </c>
      <c r="J86" s="16"/>
      <c r="K86" s="16" t="s">
        <v>134</v>
      </c>
      <c r="L86" s="16"/>
      <c r="M86" s="26">
        <f>2200</f>
        <v>2200</v>
      </c>
      <c r="N86" s="26"/>
      <c r="O86" s="26"/>
      <c r="P86" s="26">
        <f>1154.65</f>
        <v>1154.6500000000001</v>
      </c>
      <c r="Q86" s="26"/>
      <c r="R86" s="26"/>
      <c r="S86" s="26"/>
      <c r="T86" s="51">
        <f>1045.35</f>
        <v>1045.3499999999999</v>
      </c>
      <c r="U86" s="51"/>
    </row>
    <row r="87" spans="1:21" s="1" customFormat="1" ht="14.1" customHeight="1">
      <c r="A87" s="15" t="s">
        <v>116</v>
      </c>
      <c r="B87" s="15"/>
      <c r="C87" s="15"/>
      <c r="D87" s="15"/>
      <c r="E87" s="15"/>
      <c r="F87" s="15"/>
      <c r="G87" s="15"/>
      <c r="H87" s="15"/>
      <c r="I87" s="16" t="s">
        <v>91</v>
      </c>
      <c r="J87" s="16"/>
      <c r="K87" s="16" t="s">
        <v>135</v>
      </c>
      <c r="L87" s="16"/>
      <c r="M87" s="26">
        <f>3887300</f>
        <v>3887300</v>
      </c>
      <c r="N87" s="26"/>
      <c r="O87" s="26"/>
      <c r="P87" s="26">
        <f>2840300.8</f>
        <v>2840300.8</v>
      </c>
      <c r="Q87" s="26"/>
      <c r="R87" s="26"/>
      <c r="S87" s="26"/>
      <c r="T87" s="51">
        <f>1046999.2</f>
        <v>1046999.2</v>
      </c>
      <c r="U87" s="51"/>
    </row>
    <row r="88" spans="1:21" s="1" customFormat="1" ht="14.1" customHeight="1">
      <c r="A88" s="15" t="s">
        <v>113</v>
      </c>
      <c r="B88" s="15"/>
      <c r="C88" s="15"/>
      <c r="D88" s="15"/>
      <c r="E88" s="15"/>
      <c r="F88" s="15"/>
      <c r="G88" s="15"/>
      <c r="H88" s="15"/>
      <c r="I88" s="16" t="s">
        <v>91</v>
      </c>
      <c r="J88" s="16"/>
      <c r="K88" s="16" t="s">
        <v>136</v>
      </c>
      <c r="L88" s="16"/>
      <c r="M88" s="26">
        <f>48200</f>
        <v>48200</v>
      </c>
      <c r="N88" s="26"/>
      <c r="O88" s="26"/>
      <c r="P88" s="26">
        <f>48187</f>
        <v>48187</v>
      </c>
      <c r="Q88" s="26"/>
      <c r="R88" s="26"/>
      <c r="S88" s="26"/>
      <c r="T88" s="51">
        <f>13</f>
        <v>13</v>
      </c>
      <c r="U88" s="51"/>
    </row>
    <row r="89" spans="1:21" s="1" customFormat="1" ht="14.1" customHeight="1">
      <c r="A89" s="15" t="s">
        <v>100</v>
      </c>
      <c r="B89" s="15"/>
      <c r="C89" s="15"/>
      <c r="D89" s="15"/>
      <c r="E89" s="15"/>
      <c r="F89" s="15"/>
      <c r="G89" s="15"/>
      <c r="H89" s="15"/>
      <c r="I89" s="16" t="s">
        <v>91</v>
      </c>
      <c r="J89" s="16"/>
      <c r="K89" s="16" t="s">
        <v>137</v>
      </c>
      <c r="L89" s="16"/>
      <c r="M89" s="26">
        <f>622600</f>
        <v>622600</v>
      </c>
      <c r="N89" s="26"/>
      <c r="O89" s="26"/>
      <c r="P89" s="26">
        <f>262369.97</f>
        <v>262369.96999999997</v>
      </c>
      <c r="Q89" s="26"/>
      <c r="R89" s="26"/>
      <c r="S89" s="26"/>
      <c r="T89" s="51">
        <f>360230.03</f>
        <v>360230.03</v>
      </c>
      <c r="U89" s="51"/>
    </row>
    <row r="90" spans="1:21" s="1" customFormat="1" ht="14.1" customHeight="1">
      <c r="A90" s="15" t="s">
        <v>116</v>
      </c>
      <c r="B90" s="15"/>
      <c r="C90" s="15"/>
      <c r="D90" s="15"/>
      <c r="E90" s="15"/>
      <c r="F90" s="15"/>
      <c r="G90" s="15"/>
      <c r="H90" s="15"/>
      <c r="I90" s="16" t="s">
        <v>91</v>
      </c>
      <c r="J90" s="16"/>
      <c r="K90" s="16" t="s">
        <v>138</v>
      </c>
      <c r="L90" s="16"/>
      <c r="M90" s="26">
        <f>190000</f>
        <v>190000</v>
      </c>
      <c r="N90" s="26"/>
      <c r="O90" s="26"/>
      <c r="P90" s="26">
        <f>140265</f>
        <v>140265</v>
      </c>
      <c r="Q90" s="26"/>
      <c r="R90" s="26"/>
      <c r="S90" s="26"/>
      <c r="T90" s="51">
        <f>49735</f>
        <v>49735</v>
      </c>
      <c r="U90" s="51"/>
    </row>
    <row r="91" spans="1:21" s="1" customFormat="1" ht="14.1" customHeight="1">
      <c r="A91" s="15" t="s">
        <v>92</v>
      </c>
      <c r="B91" s="15"/>
      <c r="C91" s="15"/>
      <c r="D91" s="15"/>
      <c r="E91" s="15"/>
      <c r="F91" s="15"/>
      <c r="G91" s="15"/>
      <c r="H91" s="15"/>
      <c r="I91" s="16" t="s">
        <v>91</v>
      </c>
      <c r="J91" s="16"/>
      <c r="K91" s="16" t="s">
        <v>139</v>
      </c>
      <c r="L91" s="16"/>
      <c r="M91" s="26">
        <f>90000</f>
        <v>90000</v>
      </c>
      <c r="N91" s="26"/>
      <c r="O91" s="26"/>
      <c r="P91" s="26">
        <f>89993</f>
        <v>89993</v>
      </c>
      <c r="Q91" s="26"/>
      <c r="R91" s="26"/>
      <c r="S91" s="26"/>
      <c r="T91" s="51">
        <f>7</f>
        <v>7</v>
      </c>
      <c r="U91" s="51"/>
    </row>
    <row r="92" spans="1:21" s="1" customFormat="1" ht="24" customHeight="1">
      <c r="A92" s="15" t="s">
        <v>140</v>
      </c>
      <c r="B92" s="15"/>
      <c r="C92" s="15"/>
      <c r="D92" s="15"/>
      <c r="E92" s="15"/>
      <c r="F92" s="15"/>
      <c r="G92" s="15"/>
      <c r="H92" s="15"/>
      <c r="I92" s="16" t="s">
        <v>91</v>
      </c>
      <c r="J92" s="16"/>
      <c r="K92" s="16" t="s">
        <v>141</v>
      </c>
      <c r="L92" s="16"/>
      <c r="M92" s="26">
        <f>200000</f>
        <v>200000</v>
      </c>
      <c r="N92" s="26"/>
      <c r="O92" s="26"/>
      <c r="P92" s="26">
        <f>200000</f>
        <v>200000</v>
      </c>
      <c r="Q92" s="26"/>
      <c r="R92" s="26"/>
      <c r="S92" s="26"/>
      <c r="T92" s="51">
        <f>0</f>
        <v>0</v>
      </c>
      <c r="U92" s="51"/>
    </row>
    <row r="93" spans="1:21" s="1" customFormat="1" ht="14.1" customHeight="1">
      <c r="A93" s="15" t="s">
        <v>100</v>
      </c>
      <c r="B93" s="15"/>
      <c r="C93" s="15"/>
      <c r="D93" s="15"/>
      <c r="E93" s="15"/>
      <c r="F93" s="15"/>
      <c r="G93" s="15"/>
      <c r="H93" s="15"/>
      <c r="I93" s="16" t="s">
        <v>91</v>
      </c>
      <c r="J93" s="16"/>
      <c r="K93" s="16" t="s">
        <v>142</v>
      </c>
      <c r="L93" s="16"/>
      <c r="M93" s="26">
        <f>13000</f>
        <v>13000</v>
      </c>
      <c r="N93" s="26"/>
      <c r="O93" s="26"/>
      <c r="P93" s="26">
        <f>12995</f>
        <v>12995</v>
      </c>
      <c r="Q93" s="26"/>
      <c r="R93" s="26"/>
      <c r="S93" s="26"/>
      <c r="T93" s="51">
        <f>5</f>
        <v>5</v>
      </c>
      <c r="U93" s="51"/>
    </row>
    <row r="94" spans="1:21" s="1" customFormat="1" ht="24" customHeight="1">
      <c r="A94" s="15" t="s">
        <v>140</v>
      </c>
      <c r="B94" s="15"/>
      <c r="C94" s="15"/>
      <c r="D94" s="15"/>
      <c r="E94" s="15"/>
      <c r="F94" s="15"/>
      <c r="G94" s="15"/>
      <c r="H94" s="15"/>
      <c r="I94" s="16" t="s">
        <v>91</v>
      </c>
      <c r="J94" s="16"/>
      <c r="K94" s="16" t="s">
        <v>143</v>
      </c>
      <c r="L94" s="16"/>
      <c r="M94" s="26">
        <f>128600</f>
        <v>128600</v>
      </c>
      <c r="N94" s="26"/>
      <c r="O94" s="26"/>
      <c r="P94" s="26">
        <f>128600</f>
        <v>128600</v>
      </c>
      <c r="Q94" s="26"/>
      <c r="R94" s="26"/>
      <c r="S94" s="26"/>
      <c r="T94" s="51">
        <f>0</f>
        <v>0</v>
      </c>
      <c r="U94" s="51"/>
    </row>
    <row r="95" spans="1:21" s="1" customFormat="1" ht="14.1" customHeight="1">
      <c r="A95" s="15" t="s">
        <v>92</v>
      </c>
      <c r="B95" s="15"/>
      <c r="C95" s="15"/>
      <c r="D95" s="15"/>
      <c r="E95" s="15"/>
      <c r="F95" s="15"/>
      <c r="G95" s="15"/>
      <c r="H95" s="15"/>
      <c r="I95" s="16" t="s">
        <v>91</v>
      </c>
      <c r="J95" s="16"/>
      <c r="K95" s="16" t="s">
        <v>144</v>
      </c>
      <c r="L95" s="16"/>
      <c r="M95" s="26">
        <f>5000</f>
        <v>5000</v>
      </c>
      <c r="N95" s="26"/>
      <c r="O95" s="26"/>
      <c r="P95" s="23" t="s">
        <v>23</v>
      </c>
      <c r="Q95" s="23"/>
      <c r="R95" s="23"/>
      <c r="S95" s="23"/>
      <c r="T95" s="51">
        <f>5000</f>
        <v>5000</v>
      </c>
      <c r="U95" s="51"/>
    </row>
    <row r="96" spans="1:21" s="1" customFormat="1" ht="14.1" customHeight="1">
      <c r="A96" s="15" t="s">
        <v>113</v>
      </c>
      <c r="B96" s="15"/>
      <c r="C96" s="15"/>
      <c r="D96" s="15"/>
      <c r="E96" s="15"/>
      <c r="F96" s="15"/>
      <c r="G96" s="15"/>
      <c r="H96" s="15"/>
      <c r="I96" s="16" t="s">
        <v>91</v>
      </c>
      <c r="J96" s="16"/>
      <c r="K96" s="16" t="s">
        <v>145</v>
      </c>
      <c r="L96" s="16"/>
      <c r="M96" s="26">
        <f>0</f>
        <v>0</v>
      </c>
      <c r="N96" s="26"/>
      <c r="O96" s="26"/>
      <c r="P96" s="23" t="s">
        <v>23</v>
      </c>
      <c r="Q96" s="23"/>
      <c r="R96" s="23"/>
      <c r="S96" s="23"/>
      <c r="T96" s="51">
        <f>0</f>
        <v>0</v>
      </c>
      <c r="U96" s="51"/>
    </row>
    <row r="97" spans="1:21" s="1" customFormat="1" ht="14.1" customHeight="1">
      <c r="A97" s="15" t="s">
        <v>100</v>
      </c>
      <c r="B97" s="15"/>
      <c r="C97" s="15"/>
      <c r="D97" s="15"/>
      <c r="E97" s="15"/>
      <c r="F97" s="15"/>
      <c r="G97" s="15"/>
      <c r="H97" s="15"/>
      <c r="I97" s="16" t="s">
        <v>91</v>
      </c>
      <c r="J97" s="16"/>
      <c r="K97" s="16" t="s">
        <v>146</v>
      </c>
      <c r="L97" s="16"/>
      <c r="M97" s="26">
        <f>0</f>
        <v>0</v>
      </c>
      <c r="N97" s="26"/>
      <c r="O97" s="26"/>
      <c r="P97" s="23" t="s">
        <v>23</v>
      </c>
      <c r="Q97" s="23"/>
      <c r="R97" s="23"/>
      <c r="S97" s="23"/>
      <c r="T97" s="51">
        <f>0</f>
        <v>0</v>
      </c>
      <c r="U97" s="51"/>
    </row>
    <row r="98" spans="1:21" s="1" customFormat="1" ht="14.1" customHeight="1">
      <c r="A98" s="15" t="s">
        <v>131</v>
      </c>
      <c r="B98" s="15"/>
      <c r="C98" s="15"/>
      <c r="D98" s="15"/>
      <c r="E98" s="15"/>
      <c r="F98" s="15"/>
      <c r="G98" s="15"/>
      <c r="H98" s="15"/>
      <c r="I98" s="16" t="s">
        <v>91</v>
      </c>
      <c r="J98" s="16"/>
      <c r="K98" s="16" t="s">
        <v>147</v>
      </c>
      <c r="L98" s="16"/>
      <c r="M98" s="26">
        <f>0</f>
        <v>0</v>
      </c>
      <c r="N98" s="26"/>
      <c r="O98" s="26"/>
      <c r="P98" s="23" t="s">
        <v>23</v>
      </c>
      <c r="Q98" s="23"/>
      <c r="R98" s="23"/>
      <c r="S98" s="23"/>
      <c r="T98" s="51">
        <f>0</f>
        <v>0</v>
      </c>
      <c r="U98" s="51"/>
    </row>
    <row r="99" spans="1:21" s="1" customFormat="1" ht="14.1" customHeight="1">
      <c r="A99" s="15" t="s">
        <v>96</v>
      </c>
      <c r="B99" s="15"/>
      <c r="C99" s="15"/>
      <c r="D99" s="15"/>
      <c r="E99" s="15"/>
      <c r="F99" s="15"/>
      <c r="G99" s="15"/>
      <c r="H99" s="15"/>
      <c r="I99" s="16" t="s">
        <v>91</v>
      </c>
      <c r="J99" s="16"/>
      <c r="K99" s="16" t="s">
        <v>148</v>
      </c>
      <c r="L99" s="16"/>
      <c r="M99" s="26">
        <f>2848600</f>
        <v>2848600</v>
      </c>
      <c r="N99" s="26"/>
      <c r="O99" s="26"/>
      <c r="P99" s="26">
        <f>2078337.76</f>
        <v>2078337.76</v>
      </c>
      <c r="Q99" s="26"/>
      <c r="R99" s="26"/>
      <c r="S99" s="26"/>
      <c r="T99" s="51">
        <f>770262.24</f>
        <v>770262.24</v>
      </c>
      <c r="U99" s="51"/>
    </row>
    <row r="100" spans="1:21" s="1" customFormat="1" ht="14.1" customHeight="1">
      <c r="A100" s="15" t="s">
        <v>98</v>
      </c>
      <c r="B100" s="15"/>
      <c r="C100" s="15"/>
      <c r="D100" s="15"/>
      <c r="E100" s="15"/>
      <c r="F100" s="15"/>
      <c r="G100" s="15"/>
      <c r="H100" s="15"/>
      <c r="I100" s="16" t="s">
        <v>91</v>
      </c>
      <c r="J100" s="16"/>
      <c r="K100" s="16" t="s">
        <v>149</v>
      </c>
      <c r="L100" s="16"/>
      <c r="M100" s="26">
        <f>860200</f>
        <v>860200</v>
      </c>
      <c r="N100" s="26"/>
      <c r="O100" s="26"/>
      <c r="P100" s="26">
        <f>552624.35</f>
        <v>552624.35</v>
      </c>
      <c r="Q100" s="26"/>
      <c r="R100" s="26"/>
      <c r="S100" s="26"/>
      <c r="T100" s="51">
        <f>307575.65</f>
        <v>307575.65000000002</v>
      </c>
      <c r="U100" s="51"/>
    </row>
    <row r="101" spans="1:21" s="1" customFormat="1" ht="14.1" customHeight="1">
      <c r="A101" s="15" t="s">
        <v>104</v>
      </c>
      <c r="B101" s="15"/>
      <c r="C101" s="15"/>
      <c r="D101" s="15"/>
      <c r="E101" s="15"/>
      <c r="F101" s="15"/>
      <c r="G101" s="15"/>
      <c r="H101" s="15"/>
      <c r="I101" s="16" t="s">
        <v>91</v>
      </c>
      <c r="J101" s="16"/>
      <c r="K101" s="16" t="s">
        <v>150</v>
      </c>
      <c r="L101" s="16"/>
      <c r="M101" s="26">
        <f>13300</f>
        <v>13300</v>
      </c>
      <c r="N101" s="26"/>
      <c r="O101" s="26"/>
      <c r="P101" s="26">
        <f>9900</f>
        <v>9900</v>
      </c>
      <c r="Q101" s="26"/>
      <c r="R101" s="26"/>
      <c r="S101" s="26"/>
      <c r="T101" s="51">
        <f>3400</f>
        <v>3400</v>
      </c>
      <c r="U101" s="51"/>
    </row>
    <row r="102" spans="1:21" s="1" customFormat="1" ht="14.1" customHeight="1">
      <c r="A102" s="15" t="s">
        <v>100</v>
      </c>
      <c r="B102" s="15"/>
      <c r="C102" s="15"/>
      <c r="D102" s="15"/>
      <c r="E102" s="15"/>
      <c r="F102" s="15"/>
      <c r="G102" s="15"/>
      <c r="H102" s="15"/>
      <c r="I102" s="16" t="s">
        <v>91</v>
      </c>
      <c r="J102" s="16"/>
      <c r="K102" s="16" t="s">
        <v>151</v>
      </c>
      <c r="L102" s="16"/>
      <c r="M102" s="26">
        <f>100100</f>
        <v>100100</v>
      </c>
      <c r="N102" s="26"/>
      <c r="O102" s="26"/>
      <c r="P102" s="26">
        <f>99830</f>
        <v>99830</v>
      </c>
      <c r="Q102" s="26"/>
      <c r="R102" s="26"/>
      <c r="S102" s="26"/>
      <c r="T102" s="51">
        <f>270</f>
        <v>270</v>
      </c>
      <c r="U102" s="51"/>
    </row>
    <row r="103" spans="1:21" s="1" customFormat="1" ht="14.1" customHeight="1">
      <c r="A103" s="15" t="s">
        <v>109</v>
      </c>
      <c r="B103" s="15"/>
      <c r="C103" s="15"/>
      <c r="D103" s="15"/>
      <c r="E103" s="15"/>
      <c r="F103" s="15"/>
      <c r="G103" s="15"/>
      <c r="H103" s="15"/>
      <c r="I103" s="16" t="s">
        <v>91</v>
      </c>
      <c r="J103" s="16"/>
      <c r="K103" s="16" t="s">
        <v>152</v>
      </c>
      <c r="L103" s="16"/>
      <c r="M103" s="26">
        <f>15600</f>
        <v>15600</v>
      </c>
      <c r="N103" s="26"/>
      <c r="O103" s="26"/>
      <c r="P103" s="26">
        <f>5326.17</f>
        <v>5326.17</v>
      </c>
      <c r="Q103" s="26"/>
      <c r="R103" s="26"/>
      <c r="S103" s="26"/>
      <c r="T103" s="51">
        <f>10273.83</f>
        <v>10273.83</v>
      </c>
      <c r="U103" s="51"/>
    </row>
    <row r="104" spans="1:21" s="1" customFormat="1" ht="14.1" customHeight="1">
      <c r="A104" s="15" t="s">
        <v>153</v>
      </c>
      <c r="B104" s="15"/>
      <c r="C104" s="15"/>
      <c r="D104" s="15"/>
      <c r="E104" s="15"/>
      <c r="F104" s="15"/>
      <c r="G104" s="15"/>
      <c r="H104" s="15"/>
      <c r="I104" s="16" t="s">
        <v>91</v>
      </c>
      <c r="J104" s="16"/>
      <c r="K104" s="16" t="s">
        <v>154</v>
      </c>
      <c r="L104" s="16"/>
      <c r="M104" s="26">
        <f>199700</f>
        <v>199700</v>
      </c>
      <c r="N104" s="26"/>
      <c r="O104" s="26"/>
      <c r="P104" s="26">
        <f>145200</f>
        <v>145200</v>
      </c>
      <c r="Q104" s="26"/>
      <c r="R104" s="26"/>
      <c r="S104" s="26"/>
      <c r="T104" s="51">
        <f>54500</f>
        <v>54500</v>
      </c>
      <c r="U104" s="51"/>
    </row>
    <row r="105" spans="1:21" s="1" customFormat="1" ht="14.1" customHeight="1">
      <c r="A105" s="15" t="s">
        <v>113</v>
      </c>
      <c r="B105" s="15"/>
      <c r="C105" s="15"/>
      <c r="D105" s="15"/>
      <c r="E105" s="15"/>
      <c r="F105" s="15"/>
      <c r="G105" s="15"/>
      <c r="H105" s="15"/>
      <c r="I105" s="16" t="s">
        <v>91</v>
      </c>
      <c r="J105" s="16"/>
      <c r="K105" s="16" t="s">
        <v>155</v>
      </c>
      <c r="L105" s="16"/>
      <c r="M105" s="26">
        <f>22400</f>
        <v>22400</v>
      </c>
      <c r="N105" s="26"/>
      <c r="O105" s="26"/>
      <c r="P105" s="26">
        <f>1200</f>
        <v>1200</v>
      </c>
      <c r="Q105" s="26"/>
      <c r="R105" s="26"/>
      <c r="S105" s="26"/>
      <c r="T105" s="51">
        <f>21200</f>
        <v>21200</v>
      </c>
      <c r="U105" s="51"/>
    </row>
    <row r="106" spans="1:21" s="1" customFormat="1" ht="14.1" customHeight="1">
      <c r="A106" s="15" t="s">
        <v>100</v>
      </c>
      <c r="B106" s="15"/>
      <c r="C106" s="15"/>
      <c r="D106" s="15"/>
      <c r="E106" s="15"/>
      <c r="F106" s="15"/>
      <c r="G106" s="15"/>
      <c r="H106" s="15"/>
      <c r="I106" s="16" t="s">
        <v>91</v>
      </c>
      <c r="J106" s="16"/>
      <c r="K106" s="16" t="s">
        <v>156</v>
      </c>
      <c r="L106" s="16"/>
      <c r="M106" s="26">
        <f>47400</f>
        <v>47400</v>
      </c>
      <c r="N106" s="26"/>
      <c r="O106" s="26"/>
      <c r="P106" s="26">
        <f>21723.31</f>
        <v>21723.31</v>
      </c>
      <c r="Q106" s="26"/>
      <c r="R106" s="26"/>
      <c r="S106" s="26"/>
      <c r="T106" s="51">
        <f>25676.69</f>
        <v>25676.69</v>
      </c>
      <c r="U106" s="51"/>
    </row>
    <row r="107" spans="1:21" s="1" customFormat="1" ht="14.1" customHeight="1">
      <c r="A107" s="15" t="s">
        <v>131</v>
      </c>
      <c r="B107" s="15"/>
      <c r="C107" s="15"/>
      <c r="D107" s="15"/>
      <c r="E107" s="15"/>
      <c r="F107" s="15"/>
      <c r="G107" s="15"/>
      <c r="H107" s="15"/>
      <c r="I107" s="16" t="s">
        <v>91</v>
      </c>
      <c r="J107" s="16"/>
      <c r="K107" s="16" t="s">
        <v>157</v>
      </c>
      <c r="L107" s="16"/>
      <c r="M107" s="26">
        <f>75700</f>
        <v>75700</v>
      </c>
      <c r="N107" s="26"/>
      <c r="O107" s="26"/>
      <c r="P107" s="26">
        <f>24780</f>
        <v>24780</v>
      </c>
      <c r="Q107" s="26"/>
      <c r="R107" s="26"/>
      <c r="S107" s="26"/>
      <c r="T107" s="51">
        <f>50920</f>
        <v>50920</v>
      </c>
      <c r="U107" s="51"/>
    </row>
    <row r="108" spans="1:21" s="1" customFormat="1" ht="14.1" customHeight="1">
      <c r="A108" s="15" t="s">
        <v>92</v>
      </c>
      <c r="B108" s="15"/>
      <c r="C108" s="15"/>
      <c r="D108" s="15"/>
      <c r="E108" s="15"/>
      <c r="F108" s="15"/>
      <c r="G108" s="15"/>
      <c r="H108" s="15"/>
      <c r="I108" s="16" t="s">
        <v>91</v>
      </c>
      <c r="J108" s="16"/>
      <c r="K108" s="16" t="s">
        <v>158</v>
      </c>
      <c r="L108" s="16"/>
      <c r="M108" s="26">
        <f>132100</f>
        <v>132100</v>
      </c>
      <c r="N108" s="26"/>
      <c r="O108" s="26"/>
      <c r="P108" s="26">
        <f>54101.73</f>
        <v>54101.73</v>
      </c>
      <c r="Q108" s="26"/>
      <c r="R108" s="26"/>
      <c r="S108" s="26"/>
      <c r="T108" s="51">
        <f>77998.27</f>
        <v>77998.27</v>
      </c>
      <c r="U108" s="51"/>
    </row>
    <row r="109" spans="1:21" s="1" customFormat="1" ht="14.1" customHeight="1">
      <c r="A109" s="15" t="s">
        <v>116</v>
      </c>
      <c r="B109" s="15"/>
      <c r="C109" s="15"/>
      <c r="D109" s="15"/>
      <c r="E109" s="15"/>
      <c r="F109" s="15"/>
      <c r="G109" s="15"/>
      <c r="H109" s="15"/>
      <c r="I109" s="16" t="s">
        <v>91</v>
      </c>
      <c r="J109" s="16"/>
      <c r="K109" s="16" t="s">
        <v>159</v>
      </c>
      <c r="L109" s="16"/>
      <c r="M109" s="26">
        <f>3300</f>
        <v>3300</v>
      </c>
      <c r="N109" s="26"/>
      <c r="O109" s="26"/>
      <c r="P109" s="26">
        <f>2247</f>
        <v>2247</v>
      </c>
      <c r="Q109" s="26"/>
      <c r="R109" s="26"/>
      <c r="S109" s="26"/>
      <c r="T109" s="51">
        <f>1053</f>
        <v>1053</v>
      </c>
      <c r="U109" s="51"/>
    </row>
    <row r="110" spans="1:21" s="1" customFormat="1" ht="14.1" customHeight="1">
      <c r="A110" s="15" t="s">
        <v>116</v>
      </c>
      <c r="B110" s="15"/>
      <c r="C110" s="15"/>
      <c r="D110" s="15"/>
      <c r="E110" s="15"/>
      <c r="F110" s="15"/>
      <c r="G110" s="15"/>
      <c r="H110" s="15"/>
      <c r="I110" s="16" t="s">
        <v>91</v>
      </c>
      <c r="J110" s="16"/>
      <c r="K110" s="16" t="s">
        <v>160</v>
      </c>
      <c r="L110" s="16"/>
      <c r="M110" s="26">
        <f>2100</f>
        <v>2100</v>
      </c>
      <c r="N110" s="26"/>
      <c r="O110" s="26"/>
      <c r="P110" s="26">
        <f>1525.27</f>
        <v>1525.27</v>
      </c>
      <c r="Q110" s="26"/>
      <c r="R110" s="26"/>
      <c r="S110" s="26"/>
      <c r="T110" s="51">
        <f>574.73</f>
        <v>574.73</v>
      </c>
      <c r="U110" s="51"/>
    </row>
    <row r="111" spans="1:21" s="1" customFormat="1" ht="14.1" customHeight="1">
      <c r="A111" s="15" t="s">
        <v>96</v>
      </c>
      <c r="B111" s="15"/>
      <c r="C111" s="15"/>
      <c r="D111" s="15"/>
      <c r="E111" s="15"/>
      <c r="F111" s="15"/>
      <c r="G111" s="15"/>
      <c r="H111" s="15"/>
      <c r="I111" s="16" t="s">
        <v>91</v>
      </c>
      <c r="J111" s="16"/>
      <c r="K111" s="16" t="s">
        <v>161</v>
      </c>
      <c r="L111" s="16"/>
      <c r="M111" s="26">
        <f>489500</f>
        <v>489500</v>
      </c>
      <c r="N111" s="26"/>
      <c r="O111" s="26"/>
      <c r="P111" s="26">
        <f>362160.56</f>
        <v>362160.56</v>
      </c>
      <c r="Q111" s="26"/>
      <c r="R111" s="26"/>
      <c r="S111" s="26"/>
      <c r="T111" s="51">
        <f>127339.44</f>
        <v>127339.44</v>
      </c>
      <c r="U111" s="51"/>
    </row>
    <row r="112" spans="1:21" s="1" customFormat="1" ht="14.1" customHeight="1">
      <c r="A112" s="15" t="s">
        <v>98</v>
      </c>
      <c r="B112" s="15"/>
      <c r="C112" s="15"/>
      <c r="D112" s="15"/>
      <c r="E112" s="15"/>
      <c r="F112" s="15"/>
      <c r="G112" s="15"/>
      <c r="H112" s="15"/>
      <c r="I112" s="16" t="s">
        <v>91</v>
      </c>
      <c r="J112" s="16"/>
      <c r="K112" s="16" t="s">
        <v>162</v>
      </c>
      <c r="L112" s="16"/>
      <c r="M112" s="26">
        <f>153300</f>
        <v>153300</v>
      </c>
      <c r="N112" s="26"/>
      <c r="O112" s="26"/>
      <c r="P112" s="26">
        <f>109372.49</f>
        <v>109372.49</v>
      </c>
      <c r="Q112" s="26"/>
      <c r="R112" s="26"/>
      <c r="S112" s="26"/>
      <c r="T112" s="51">
        <f>43927.51</f>
        <v>43927.51</v>
      </c>
      <c r="U112" s="51"/>
    </row>
    <row r="113" spans="1:21" s="1" customFormat="1" ht="14.1" customHeight="1">
      <c r="A113" s="15" t="s">
        <v>96</v>
      </c>
      <c r="B113" s="15"/>
      <c r="C113" s="15"/>
      <c r="D113" s="15"/>
      <c r="E113" s="15"/>
      <c r="F113" s="15"/>
      <c r="G113" s="15"/>
      <c r="H113" s="15"/>
      <c r="I113" s="16" t="s">
        <v>91</v>
      </c>
      <c r="J113" s="16"/>
      <c r="K113" s="16" t="s">
        <v>163</v>
      </c>
      <c r="L113" s="16"/>
      <c r="M113" s="26">
        <f>0</f>
        <v>0</v>
      </c>
      <c r="N113" s="26"/>
      <c r="O113" s="26"/>
      <c r="P113" s="26">
        <f>0</f>
        <v>0</v>
      </c>
      <c r="Q113" s="26"/>
      <c r="R113" s="26"/>
      <c r="S113" s="26"/>
      <c r="T113" s="51">
        <f>0</f>
        <v>0</v>
      </c>
      <c r="U113" s="51"/>
    </row>
    <row r="114" spans="1:21" s="1" customFormat="1" ht="14.1" customHeight="1">
      <c r="A114" s="15" t="s">
        <v>98</v>
      </c>
      <c r="B114" s="15"/>
      <c r="C114" s="15"/>
      <c r="D114" s="15"/>
      <c r="E114" s="15"/>
      <c r="F114" s="15"/>
      <c r="G114" s="15"/>
      <c r="H114" s="15"/>
      <c r="I114" s="16" t="s">
        <v>91</v>
      </c>
      <c r="J114" s="16"/>
      <c r="K114" s="16" t="s">
        <v>164</v>
      </c>
      <c r="L114" s="16"/>
      <c r="M114" s="26">
        <f>0</f>
        <v>0</v>
      </c>
      <c r="N114" s="26"/>
      <c r="O114" s="26"/>
      <c r="P114" s="23" t="s">
        <v>23</v>
      </c>
      <c r="Q114" s="23"/>
      <c r="R114" s="23"/>
      <c r="S114" s="23"/>
      <c r="T114" s="51">
        <f>0</f>
        <v>0</v>
      </c>
      <c r="U114" s="51"/>
    </row>
    <row r="115" spans="1:21" s="1" customFormat="1" ht="14.1" customHeight="1">
      <c r="A115" s="15" t="s">
        <v>100</v>
      </c>
      <c r="B115" s="15"/>
      <c r="C115" s="15"/>
      <c r="D115" s="15"/>
      <c r="E115" s="15"/>
      <c r="F115" s="15"/>
      <c r="G115" s="15"/>
      <c r="H115" s="15"/>
      <c r="I115" s="16" t="s">
        <v>91</v>
      </c>
      <c r="J115" s="16"/>
      <c r="K115" s="16" t="s">
        <v>165</v>
      </c>
      <c r="L115" s="16"/>
      <c r="M115" s="26">
        <f>97400</f>
        <v>97400</v>
      </c>
      <c r="N115" s="26"/>
      <c r="O115" s="26"/>
      <c r="P115" s="26">
        <f>97320.04</f>
        <v>97320.04</v>
      </c>
      <c r="Q115" s="26"/>
      <c r="R115" s="26"/>
      <c r="S115" s="26"/>
      <c r="T115" s="51">
        <f>79.96</f>
        <v>79.959999999999994</v>
      </c>
      <c r="U115" s="51"/>
    </row>
    <row r="116" spans="1:21" s="1" customFormat="1" ht="14.1" customHeight="1">
      <c r="A116" s="15" t="s">
        <v>92</v>
      </c>
      <c r="B116" s="15"/>
      <c r="C116" s="15"/>
      <c r="D116" s="15"/>
      <c r="E116" s="15"/>
      <c r="F116" s="15"/>
      <c r="G116" s="15"/>
      <c r="H116" s="15"/>
      <c r="I116" s="16" t="s">
        <v>91</v>
      </c>
      <c r="J116" s="16"/>
      <c r="K116" s="16" t="s">
        <v>166</v>
      </c>
      <c r="L116" s="16"/>
      <c r="M116" s="26">
        <f>5000</f>
        <v>5000</v>
      </c>
      <c r="N116" s="26"/>
      <c r="O116" s="26"/>
      <c r="P116" s="23" t="s">
        <v>23</v>
      </c>
      <c r="Q116" s="23"/>
      <c r="R116" s="23"/>
      <c r="S116" s="23"/>
      <c r="T116" s="51">
        <f>5000</f>
        <v>5000</v>
      </c>
      <c r="U116" s="51"/>
    </row>
    <row r="117" spans="1:21" s="1" customFormat="1" ht="14.1" customHeight="1">
      <c r="A117" s="15" t="s">
        <v>113</v>
      </c>
      <c r="B117" s="15"/>
      <c r="C117" s="15"/>
      <c r="D117" s="15"/>
      <c r="E117" s="15"/>
      <c r="F117" s="15"/>
      <c r="G117" s="15"/>
      <c r="H117" s="15"/>
      <c r="I117" s="16" t="s">
        <v>91</v>
      </c>
      <c r="J117" s="16"/>
      <c r="K117" s="16" t="s">
        <v>167</v>
      </c>
      <c r="L117" s="16"/>
      <c r="M117" s="26">
        <f>250000</f>
        <v>250000</v>
      </c>
      <c r="N117" s="26"/>
      <c r="O117" s="26"/>
      <c r="P117" s="23" t="s">
        <v>23</v>
      </c>
      <c r="Q117" s="23"/>
      <c r="R117" s="23"/>
      <c r="S117" s="23"/>
      <c r="T117" s="51">
        <f>250000</f>
        <v>250000</v>
      </c>
      <c r="U117" s="51"/>
    </row>
    <row r="118" spans="1:21" s="1" customFormat="1" ht="14.1" customHeight="1">
      <c r="A118" s="15" t="s">
        <v>131</v>
      </c>
      <c r="B118" s="15"/>
      <c r="C118" s="15"/>
      <c r="D118" s="15"/>
      <c r="E118" s="15"/>
      <c r="F118" s="15"/>
      <c r="G118" s="15"/>
      <c r="H118" s="15"/>
      <c r="I118" s="16" t="s">
        <v>91</v>
      </c>
      <c r="J118" s="16"/>
      <c r="K118" s="16" t="s">
        <v>168</v>
      </c>
      <c r="L118" s="16"/>
      <c r="M118" s="26">
        <f>300000</f>
        <v>300000</v>
      </c>
      <c r="N118" s="26"/>
      <c r="O118" s="26"/>
      <c r="P118" s="23" t="s">
        <v>23</v>
      </c>
      <c r="Q118" s="23"/>
      <c r="R118" s="23"/>
      <c r="S118" s="23"/>
      <c r="T118" s="51">
        <f>300000</f>
        <v>300000</v>
      </c>
      <c r="U118" s="51"/>
    </row>
    <row r="119" spans="1:21" s="1" customFormat="1" ht="14.1" customHeight="1">
      <c r="A119" s="15" t="s">
        <v>100</v>
      </c>
      <c r="B119" s="15"/>
      <c r="C119" s="15"/>
      <c r="D119" s="15"/>
      <c r="E119" s="15"/>
      <c r="F119" s="15"/>
      <c r="G119" s="15"/>
      <c r="H119" s="15"/>
      <c r="I119" s="16" t="s">
        <v>91</v>
      </c>
      <c r="J119" s="16"/>
      <c r="K119" s="16" t="s">
        <v>169</v>
      </c>
      <c r="L119" s="16"/>
      <c r="M119" s="26">
        <f>0</f>
        <v>0</v>
      </c>
      <c r="N119" s="26"/>
      <c r="O119" s="26"/>
      <c r="P119" s="23" t="s">
        <v>23</v>
      </c>
      <c r="Q119" s="23"/>
      <c r="R119" s="23"/>
      <c r="S119" s="23"/>
      <c r="T119" s="51">
        <f>0</f>
        <v>0</v>
      </c>
      <c r="U119" s="51"/>
    </row>
    <row r="120" spans="1:21" s="1" customFormat="1" ht="14.1" customHeight="1">
      <c r="A120" s="15" t="s">
        <v>92</v>
      </c>
      <c r="B120" s="15"/>
      <c r="C120" s="15"/>
      <c r="D120" s="15"/>
      <c r="E120" s="15"/>
      <c r="F120" s="15"/>
      <c r="G120" s="15"/>
      <c r="H120" s="15"/>
      <c r="I120" s="16" t="s">
        <v>91</v>
      </c>
      <c r="J120" s="16"/>
      <c r="K120" s="16" t="s">
        <v>170</v>
      </c>
      <c r="L120" s="16"/>
      <c r="M120" s="26">
        <f>50000</f>
        <v>50000</v>
      </c>
      <c r="N120" s="26"/>
      <c r="O120" s="26"/>
      <c r="P120" s="26">
        <f>49997</f>
        <v>49997</v>
      </c>
      <c r="Q120" s="26"/>
      <c r="R120" s="26"/>
      <c r="S120" s="26"/>
      <c r="T120" s="51">
        <f>3</f>
        <v>3</v>
      </c>
      <c r="U120" s="51"/>
    </row>
    <row r="121" spans="1:21" s="1" customFormat="1" ht="14.1" customHeight="1">
      <c r="A121" s="15" t="s">
        <v>131</v>
      </c>
      <c r="B121" s="15"/>
      <c r="C121" s="15"/>
      <c r="D121" s="15"/>
      <c r="E121" s="15"/>
      <c r="F121" s="15"/>
      <c r="G121" s="15"/>
      <c r="H121" s="15"/>
      <c r="I121" s="16" t="s">
        <v>91</v>
      </c>
      <c r="J121" s="16"/>
      <c r="K121" s="16" t="s">
        <v>171</v>
      </c>
      <c r="L121" s="16"/>
      <c r="M121" s="26">
        <f>0</f>
        <v>0</v>
      </c>
      <c r="N121" s="26"/>
      <c r="O121" s="26"/>
      <c r="P121" s="23" t="s">
        <v>23</v>
      </c>
      <c r="Q121" s="23"/>
      <c r="R121" s="23"/>
      <c r="S121" s="23"/>
      <c r="T121" s="51">
        <f>0</f>
        <v>0</v>
      </c>
      <c r="U121" s="51"/>
    </row>
    <row r="122" spans="1:21" s="1" customFormat="1" ht="14.1" customHeight="1">
      <c r="A122" s="15" t="s">
        <v>100</v>
      </c>
      <c r="B122" s="15"/>
      <c r="C122" s="15"/>
      <c r="D122" s="15"/>
      <c r="E122" s="15"/>
      <c r="F122" s="15"/>
      <c r="G122" s="15"/>
      <c r="H122" s="15"/>
      <c r="I122" s="16" t="s">
        <v>91</v>
      </c>
      <c r="J122" s="16"/>
      <c r="K122" s="16" t="s">
        <v>172</v>
      </c>
      <c r="L122" s="16"/>
      <c r="M122" s="26">
        <f>14000</f>
        <v>14000</v>
      </c>
      <c r="N122" s="26"/>
      <c r="O122" s="26"/>
      <c r="P122" s="23" t="s">
        <v>23</v>
      </c>
      <c r="Q122" s="23"/>
      <c r="R122" s="23"/>
      <c r="S122" s="23"/>
      <c r="T122" s="51">
        <f>14000</f>
        <v>14000</v>
      </c>
      <c r="U122" s="51"/>
    </row>
    <row r="123" spans="1:21" s="1" customFormat="1" ht="14.1" customHeight="1">
      <c r="A123" s="15" t="s">
        <v>113</v>
      </c>
      <c r="B123" s="15"/>
      <c r="C123" s="15"/>
      <c r="D123" s="15"/>
      <c r="E123" s="15"/>
      <c r="F123" s="15"/>
      <c r="G123" s="15"/>
      <c r="H123" s="15"/>
      <c r="I123" s="16" t="s">
        <v>91</v>
      </c>
      <c r="J123" s="16"/>
      <c r="K123" s="16" t="s">
        <v>173</v>
      </c>
      <c r="L123" s="16"/>
      <c r="M123" s="26">
        <f>2760100</f>
        <v>2760100</v>
      </c>
      <c r="N123" s="26"/>
      <c r="O123" s="26"/>
      <c r="P123" s="26">
        <f>2760082</f>
        <v>2760082</v>
      </c>
      <c r="Q123" s="26"/>
      <c r="R123" s="26"/>
      <c r="S123" s="26"/>
      <c r="T123" s="51">
        <f>18</f>
        <v>18</v>
      </c>
      <c r="U123" s="51"/>
    </row>
    <row r="124" spans="1:21" s="1" customFormat="1" ht="14.1" customHeight="1">
      <c r="A124" s="15" t="s">
        <v>113</v>
      </c>
      <c r="B124" s="15"/>
      <c r="C124" s="15"/>
      <c r="D124" s="15"/>
      <c r="E124" s="15"/>
      <c r="F124" s="15"/>
      <c r="G124" s="15"/>
      <c r="H124" s="15"/>
      <c r="I124" s="16" t="s">
        <v>91</v>
      </c>
      <c r="J124" s="16"/>
      <c r="K124" s="16" t="s">
        <v>174</v>
      </c>
      <c r="L124" s="16"/>
      <c r="M124" s="26">
        <f>0</f>
        <v>0</v>
      </c>
      <c r="N124" s="26"/>
      <c r="O124" s="26"/>
      <c r="P124" s="23" t="s">
        <v>23</v>
      </c>
      <c r="Q124" s="23"/>
      <c r="R124" s="23"/>
      <c r="S124" s="23"/>
      <c r="T124" s="51">
        <f>0</f>
        <v>0</v>
      </c>
      <c r="U124" s="51"/>
    </row>
    <row r="125" spans="1:21" s="1" customFormat="1" ht="14.1" customHeight="1">
      <c r="A125" s="15" t="s">
        <v>153</v>
      </c>
      <c r="B125" s="15"/>
      <c r="C125" s="15"/>
      <c r="D125" s="15"/>
      <c r="E125" s="15"/>
      <c r="F125" s="15"/>
      <c r="G125" s="15"/>
      <c r="H125" s="15"/>
      <c r="I125" s="16" t="s">
        <v>91</v>
      </c>
      <c r="J125" s="16"/>
      <c r="K125" s="16" t="s">
        <v>175</v>
      </c>
      <c r="L125" s="16"/>
      <c r="M125" s="26">
        <f>0</f>
        <v>0</v>
      </c>
      <c r="N125" s="26"/>
      <c r="O125" s="26"/>
      <c r="P125" s="23" t="s">
        <v>23</v>
      </c>
      <c r="Q125" s="23"/>
      <c r="R125" s="23"/>
      <c r="S125" s="23"/>
      <c r="T125" s="51">
        <f>0</f>
        <v>0</v>
      </c>
      <c r="U125" s="51"/>
    </row>
    <row r="126" spans="1:21" s="1" customFormat="1" ht="14.1" customHeight="1">
      <c r="A126" s="15" t="s">
        <v>113</v>
      </c>
      <c r="B126" s="15"/>
      <c r="C126" s="15"/>
      <c r="D126" s="15"/>
      <c r="E126" s="15"/>
      <c r="F126" s="15"/>
      <c r="G126" s="15"/>
      <c r="H126" s="15"/>
      <c r="I126" s="16" t="s">
        <v>91</v>
      </c>
      <c r="J126" s="16"/>
      <c r="K126" s="16" t="s">
        <v>176</v>
      </c>
      <c r="L126" s="16"/>
      <c r="M126" s="26">
        <f>37556600</f>
        <v>37556600</v>
      </c>
      <c r="N126" s="26"/>
      <c r="O126" s="26"/>
      <c r="P126" s="26">
        <f>13958168.62</f>
        <v>13958168.619999999</v>
      </c>
      <c r="Q126" s="26"/>
      <c r="R126" s="26"/>
      <c r="S126" s="26"/>
      <c r="T126" s="51">
        <f>23598431.38</f>
        <v>23598431.379999999</v>
      </c>
      <c r="U126" s="51"/>
    </row>
    <row r="127" spans="1:21" s="1" customFormat="1" ht="14.1" customHeight="1">
      <c r="A127" s="15" t="s">
        <v>131</v>
      </c>
      <c r="B127" s="15"/>
      <c r="C127" s="15"/>
      <c r="D127" s="15"/>
      <c r="E127" s="15"/>
      <c r="F127" s="15"/>
      <c r="G127" s="15"/>
      <c r="H127" s="15"/>
      <c r="I127" s="16" t="s">
        <v>91</v>
      </c>
      <c r="J127" s="16"/>
      <c r="K127" s="16" t="s">
        <v>177</v>
      </c>
      <c r="L127" s="16"/>
      <c r="M127" s="26">
        <f>0</f>
        <v>0</v>
      </c>
      <c r="N127" s="26"/>
      <c r="O127" s="26"/>
      <c r="P127" s="23" t="s">
        <v>23</v>
      </c>
      <c r="Q127" s="23"/>
      <c r="R127" s="23"/>
      <c r="S127" s="23"/>
      <c r="T127" s="51">
        <f>0</f>
        <v>0</v>
      </c>
      <c r="U127" s="51"/>
    </row>
    <row r="128" spans="1:21" s="1" customFormat="1" ht="14.1" customHeight="1">
      <c r="A128" s="15" t="s">
        <v>111</v>
      </c>
      <c r="B128" s="15"/>
      <c r="C128" s="15"/>
      <c r="D128" s="15"/>
      <c r="E128" s="15"/>
      <c r="F128" s="15"/>
      <c r="G128" s="15"/>
      <c r="H128" s="15"/>
      <c r="I128" s="16" t="s">
        <v>91</v>
      </c>
      <c r="J128" s="16"/>
      <c r="K128" s="16" t="s">
        <v>178</v>
      </c>
      <c r="L128" s="16"/>
      <c r="M128" s="26">
        <f>250000</f>
        <v>250000</v>
      </c>
      <c r="N128" s="26"/>
      <c r="O128" s="26"/>
      <c r="P128" s="26">
        <f>170495.77</f>
        <v>170495.77</v>
      </c>
      <c r="Q128" s="26"/>
      <c r="R128" s="26"/>
      <c r="S128" s="26"/>
      <c r="T128" s="51">
        <f>79504.23</f>
        <v>79504.23</v>
      </c>
      <c r="U128" s="51"/>
    </row>
    <row r="129" spans="1:21" s="1" customFormat="1" ht="14.1" customHeight="1">
      <c r="A129" s="15" t="s">
        <v>113</v>
      </c>
      <c r="B129" s="15"/>
      <c r="C129" s="15"/>
      <c r="D129" s="15"/>
      <c r="E129" s="15"/>
      <c r="F129" s="15"/>
      <c r="G129" s="15"/>
      <c r="H129" s="15"/>
      <c r="I129" s="16" t="s">
        <v>91</v>
      </c>
      <c r="J129" s="16"/>
      <c r="K129" s="16" t="s">
        <v>179</v>
      </c>
      <c r="L129" s="16"/>
      <c r="M129" s="26">
        <f>3558000</f>
        <v>3558000</v>
      </c>
      <c r="N129" s="26"/>
      <c r="O129" s="26"/>
      <c r="P129" s="26">
        <f>2600000</f>
        <v>2600000</v>
      </c>
      <c r="Q129" s="26"/>
      <c r="R129" s="26"/>
      <c r="S129" s="26"/>
      <c r="T129" s="51">
        <f>958000</f>
        <v>958000</v>
      </c>
      <c r="U129" s="51"/>
    </row>
    <row r="130" spans="1:21" s="1" customFormat="1" ht="14.1" customHeight="1">
      <c r="A130" s="15" t="s">
        <v>100</v>
      </c>
      <c r="B130" s="15"/>
      <c r="C130" s="15"/>
      <c r="D130" s="15"/>
      <c r="E130" s="15"/>
      <c r="F130" s="15"/>
      <c r="G130" s="15"/>
      <c r="H130" s="15"/>
      <c r="I130" s="16" t="s">
        <v>91</v>
      </c>
      <c r="J130" s="16"/>
      <c r="K130" s="16" t="s">
        <v>180</v>
      </c>
      <c r="L130" s="16"/>
      <c r="M130" s="26">
        <f>42000</f>
        <v>42000</v>
      </c>
      <c r="N130" s="26"/>
      <c r="O130" s="26"/>
      <c r="P130" s="23" t="s">
        <v>23</v>
      </c>
      <c r="Q130" s="23"/>
      <c r="R130" s="23"/>
      <c r="S130" s="23"/>
      <c r="T130" s="51">
        <f>42000</f>
        <v>42000</v>
      </c>
      <c r="U130" s="51"/>
    </row>
    <row r="131" spans="1:21" s="1" customFormat="1" ht="14.1" customHeight="1">
      <c r="A131" s="15" t="s">
        <v>113</v>
      </c>
      <c r="B131" s="15"/>
      <c r="C131" s="15"/>
      <c r="D131" s="15"/>
      <c r="E131" s="15"/>
      <c r="F131" s="15"/>
      <c r="G131" s="15"/>
      <c r="H131" s="15"/>
      <c r="I131" s="16" t="s">
        <v>91</v>
      </c>
      <c r="J131" s="16"/>
      <c r="K131" s="16" t="s">
        <v>181</v>
      </c>
      <c r="L131" s="16"/>
      <c r="M131" s="26">
        <f>8000000</f>
        <v>8000000</v>
      </c>
      <c r="N131" s="26"/>
      <c r="O131" s="26"/>
      <c r="P131" s="23" t="s">
        <v>23</v>
      </c>
      <c r="Q131" s="23"/>
      <c r="R131" s="23"/>
      <c r="S131" s="23"/>
      <c r="T131" s="51">
        <f>8000000</f>
        <v>8000000</v>
      </c>
      <c r="U131" s="51"/>
    </row>
    <row r="132" spans="1:21" s="1" customFormat="1" ht="14.1" customHeight="1">
      <c r="A132" s="15" t="s">
        <v>113</v>
      </c>
      <c r="B132" s="15"/>
      <c r="C132" s="15"/>
      <c r="D132" s="15"/>
      <c r="E132" s="15"/>
      <c r="F132" s="15"/>
      <c r="G132" s="15"/>
      <c r="H132" s="15"/>
      <c r="I132" s="16" t="s">
        <v>91</v>
      </c>
      <c r="J132" s="16"/>
      <c r="K132" s="16" t="s">
        <v>182</v>
      </c>
      <c r="L132" s="16"/>
      <c r="M132" s="26">
        <f>0</f>
        <v>0</v>
      </c>
      <c r="N132" s="26"/>
      <c r="O132" s="26"/>
      <c r="P132" s="23" t="s">
        <v>23</v>
      </c>
      <c r="Q132" s="23"/>
      <c r="R132" s="23"/>
      <c r="S132" s="23"/>
      <c r="T132" s="51">
        <f>0</f>
        <v>0</v>
      </c>
      <c r="U132" s="51"/>
    </row>
    <row r="133" spans="1:21" s="1" customFormat="1" ht="14.1" customHeight="1">
      <c r="A133" s="15" t="s">
        <v>113</v>
      </c>
      <c r="B133" s="15"/>
      <c r="C133" s="15"/>
      <c r="D133" s="15"/>
      <c r="E133" s="15"/>
      <c r="F133" s="15"/>
      <c r="G133" s="15"/>
      <c r="H133" s="15"/>
      <c r="I133" s="16" t="s">
        <v>91</v>
      </c>
      <c r="J133" s="16"/>
      <c r="K133" s="16" t="s">
        <v>183</v>
      </c>
      <c r="L133" s="16"/>
      <c r="M133" s="26">
        <f>2081600</f>
        <v>2081600</v>
      </c>
      <c r="N133" s="26"/>
      <c r="O133" s="26"/>
      <c r="P133" s="23" t="s">
        <v>23</v>
      </c>
      <c r="Q133" s="23"/>
      <c r="R133" s="23"/>
      <c r="S133" s="23"/>
      <c r="T133" s="51">
        <f>2081600</f>
        <v>2081600</v>
      </c>
      <c r="U133" s="51"/>
    </row>
    <row r="134" spans="1:21" s="1" customFormat="1" ht="14.1" customHeight="1">
      <c r="A134" s="15" t="s">
        <v>113</v>
      </c>
      <c r="B134" s="15"/>
      <c r="C134" s="15"/>
      <c r="D134" s="15"/>
      <c r="E134" s="15"/>
      <c r="F134" s="15"/>
      <c r="G134" s="15"/>
      <c r="H134" s="15"/>
      <c r="I134" s="16" t="s">
        <v>91</v>
      </c>
      <c r="J134" s="16"/>
      <c r="K134" s="16" t="s">
        <v>184</v>
      </c>
      <c r="L134" s="16"/>
      <c r="M134" s="26">
        <f>2731800</f>
        <v>2731800</v>
      </c>
      <c r="N134" s="26"/>
      <c r="O134" s="26"/>
      <c r="P134" s="26">
        <f>697939.77</f>
        <v>697939.77</v>
      </c>
      <c r="Q134" s="26"/>
      <c r="R134" s="26"/>
      <c r="S134" s="26"/>
      <c r="T134" s="51">
        <f>2033860.23</f>
        <v>2033860.23</v>
      </c>
      <c r="U134" s="51"/>
    </row>
    <row r="135" spans="1:21" s="1" customFormat="1" ht="14.1" customHeight="1">
      <c r="A135" s="15" t="s">
        <v>100</v>
      </c>
      <c r="B135" s="15"/>
      <c r="C135" s="15"/>
      <c r="D135" s="15"/>
      <c r="E135" s="15"/>
      <c r="F135" s="15"/>
      <c r="G135" s="15"/>
      <c r="H135" s="15"/>
      <c r="I135" s="16" t="s">
        <v>91</v>
      </c>
      <c r="J135" s="16"/>
      <c r="K135" s="16" t="s">
        <v>185</v>
      </c>
      <c r="L135" s="16"/>
      <c r="M135" s="26">
        <f>281100</f>
        <v>281100</v>
      </c>
      <c r="N135" s="26"/>
      <c r="O135" s="26"/>
      <c r="P135" s="26">
        <f>281039.7</f>
        <v>281039.7</v>
      </c>
      <c r="Q135" s="26"/>
      <c r="R135" s="26"/>
      <c r="S135" s="26"/>
      <c r="T135" s="51">
        <f>60.3</f>
        <v>60.3</v>
      </c>
      <c r="U135" s="51"/>
    </row>
    <row r="136" spans="1:21" s="1" customFormat="1" ht="14.1" customHeight="1">
      <c r="A136" s="15" t="s">
        <v>131</v>
      </c>
      <c r="B136" s="15"/>
      <c r="C136" s="15"/>
      <c r="D136" s="15"/>
      <c r="E136" s="15"/>
      <c r="F136" s="15"/>
      <c r="G136" s="15"/>
      <c r="H136" s="15"/>
      <c r="I136" s="16" t="s">
        <v>91</v>
      </c>
      <c r="J136" s="16"/>
      <c r="K136" s="16" t="s">
        <v>186</v>
      </c>
      <c r="L136" s="16"/>
      <c r="M136" s="26">
        <f>1136300</f>
        <v>1136300</v>
      </c>
      <c r="N136" s="26"/>
      <c r="O136" s="26"/>
      <c r="P136" s="26">
        <f>1136298</f>
        <v>1136298</v>
      </c>
      <c r="Q136" s="26"/>
      <c r="R136" s="26"/>
      <c r="S136" s="26"/>
      <c r="T136" s="51">
        <f>2</f>
        <v>2</v>
      </c>
      <c r="U136" s="51"/>
    </row>
    <row r="137" spans="1:21" s="1" customFormat="1" ht="14.1" customHeight="1">
      <c r="A137" s="15" t="s">
        <v>100</v>
      </c>
      <c r="B137" s="15"/>
      <c r="C137" s="15"/>
      <c r="D137" s="15"/>
      <c r="E137" s="15"/>
      <c r="F137" s="15"/>
      <c r="G137" s="15"/>
      <c r="H137" s="15"/>
      <c r="I137" s="16" t="s">
        <v>91</v>
      </c>
      <c r="J137" s="16"/>
      <c r="K137" s="16" t="s">
        <v>187</v>
      </c>
      <c r="L137" s="16"/>
      <c r="M137" s="26">
        <f>4773000</f>
        <v>4773000</v>
      </c>
      <c r="N137" s="26"/>
      <c r="O137" s="26"/>
      <c r="P137" s="23" t="s">
        <v>23</v>
      </c>
      <c r="Q137" s="23"/>
      <c r="R137" s="23"/>
      <c r="S137" s="23"/>
      <c r="T137" s="51">
        <f>4773000</f>
        <v>4773000</v>
      </c>
      <c r="U137" s="51"/>
    </row>
    <row r="138" spans="1:21" s="1" customFormat="1" ht="14.1" customHeight="1">
      <c r="A138" s="15" t="s">
        <v>131</v>
      </c>
      <c r="B138" s="15"/>
      <c r="C138" s="15"/>
      <c r="D138" s="15"/>
      <c r="E138" s="15"/>
      <c r="F138" s="15"/>
      <c r="G138" s="15"/>
      <c r="H138" s="15"/>
      <c r="I138" s="16" t="s">
        <v>91</v>
      </c>
      <c r="J138" s="16"/>
      <c r="K138" s="16" t="s">
        <v>188</v>
      </c>
      <c r="L138" s="16"/>
      <c r="M138" s="26">
        <f>2000000</f>
        <v>2000000</v>
      </c>
      <c r="N138" s="26"/>
      <c r="O138" s="26"/>
      <c r="P138" s="23" t="s">
        <v>23</v>
      </c>
      <c r="Q138" s="23"/>
      <c r="R138" s="23"/>
      <c r="S138" s="23"/>
      <c r="T138" s="51">
        <f>2000000</f>
        <v>2000000</v>
      </c>
      <c r="U138" s="51"/>
    </row>
    <row r="139" spans="1:21" s="1" customFormat="1" ht="14.1" customHeight="1">
      <c r="A139" s="15" t="s">
        <v>100</v>
      </c>
      <c r="B139" s="15"/>
      <c r="C139" s="15"/>
      <c r="D139" s="15"/>
      <c r="E139" s="15"/>
      <c r="F139" s="15"/>
      <c r="G139" s="15"/>
      <c r="H139" s="15"/>
      <c r="I139" s="16" t="s">
        <v>91</v>
      </c>
      <c r="J139" s="16"/>
      <c r="K139" s="16" t="s">
        <v>189</v>
      </c>
      <c r="L139" s="16"/>
      <c r="M139" s="26">
        <f>0</f>
        <v>0</v>
      </c>
      <c r="N139" s="26"/>
      <c r="O139" s="26"/>
      <c r="P139" s="23" t="s">
        <v>23</v>
      </c>
      <c r="Q139" s="23"/>
      <c r="R139" s="23"/>
      <c r="S139" s="23"/>
      <c r="T139" s="51">
        <f>0</f>
        <v>0</v>
      </c>
      <c r="U139" s="51"/>
    </row>
    <row r="140" spans="1:21" s="1" customFormat="1" ht="14.1" customHeight="1">
      <c r="A140" s="15" t="s">
        <v>190</v>
      </c>
      <c r="B140" s="15"/>
      <c r="C140" s="15"/>
      <c r="D140" s="15"/>
      <c r="E140" s="15"/>
      <c r="F140" s="15"/>
      <c r="G140" s="15"/>
      <c r="H140" s="15"/>
      <c r="I140" s="16" t="s">
        <v>91</v>
      </c>
      <c r="J140" s="16"/>
      <c r="K140" s="16" t="s">
        <v>191</v>
      </c>
      <c r="L140" s="16"/>
      <c r="M140" s="26">
        <f>4000000</f>
        <v>4000000</v>
      </c>
      <c r="N140" s="26"/>
      <c r="O140" s="26"/>
      <c r="P140" s="26">
        <f>3300000</f>
        <v>3300000</v>
      </c>
      <c r="Q140" s="26"/>
      <c r="R140" s="26"/>
      <c r="S140" s="26"/>
      <c r="T140" s="51">
        <f>700000</f>
        <v>700000</v>
      </c>
      <c r="U140" s="51"/>
    </row>
    <row r="141" spans="1:21" s="1" customFormat="1" ht="14.1" customHeight="1">
      <c r="A141" s="15" t="s">
        <v>100</v>
      </c>
      <c r="B141" s="15"/>
      <c r="C141" s="15"/>
      <c r="D141" s="15"/>
      <c r="E141" s="15"/>
      <c r="F141" s="15"/>
      <c r="G141" s="15"/>
      <c r="H141" s="15"/>
      <c r="I141" s="16" t="s">
        <v>91</v>
      </c>
      <c r="J141" s="16"/>
      <c r="K141" s="16" t="s">
        <v>192</v>
      </c>
      <c r="L141" s="16"/>
      <c r="M141" s="26">
        <f>550000</f>
        <v>550000</v>
      </c>
      <c r="N141" s="26"/>
      <c r="O141" s="26"/>
      <c r="P141" s="23" t="s">
        <v>23</v>
      </c>
      <c r="Q141" s="23"/>
      <c r="R141" s="23"/>
      <c r="S141" s="23"/>
      <c r="T141" s="51">
        <f>550000</f>
        <v>550000</v>
      </c>
      <c r="U141" s="51"/>
    </row>
    <row r="142" spans="1:21" s="1" customFormat="1" ht="14.1" customHeight="1">
      <c r="A142" s="15" t="s">
        <v>100</v>
      </c>
      <c r="B142" s="15"/>
      <c r="C142" s="15"/>
      <c r="D142" s="15"/>
      <c r="E142" s="15"/>
      <c r="F142" s="15"/>
      <c r="G142" s="15"/>
      <c r="H142" s="15"/>
      <c r="I142" s="16" t="s">
        <v>91</v>
      </c>
      <c r="J142" s="16"/>
      <c r="K142" s="16" t="s">
        <v>193</v>
      </c>
      <c r="L142" s="16"/>
      <c r="M142" s="26">
        <f>400000</f>
        <v>400000</v>
      </c>
      <c r="N142" s="26"/>
      <c r="O142" s="26"/>
      <c r="P142" s="26">
        <f>99000</f>
        <v>99000</v>
      </c>
      <c r="Q142" s="26"/>
      <c r="R142" s="26"/>
      <c r="S142" s="26"/>
      <c r="T142" s="51">
        <f>301000</f>
        <v>301000</v>
      </c>
      <c r="U142" s="51"/>
    </row>
    <row r="143" spans="1:21" s="1" customFormat="1" ht="14.1" customHeight="1">
      <c r="A143" s="15" t="s">
        <v>116</v>
      </c>
      <c r="B143" s="15"/>
      <c r="C143" s="15"/>
      <c r="D143" s="15"/>
      <c r="E143" s="15"/>
      <c r="F143" s="15"/>
      <c r="G143" s="15"/>
      <c r="H143" s="15"/>
      <c r="I143" s="16" t="s">
        <v>91</v>
      </c>
      <c r="J143" s="16"/>
      <c r="K143" s="16" t="s">
        <v>194</v>
      </c>
      <c r="L143" s="16"/>
      <c r="M143" s="26">
        <f>309000</f>
        <v>309000</v>
      </c>
      <c r="N143" s="26"/>
      <c r="O143" s="26"/>
      <c r="P143" s="26">
        <f>309000</f>
        <v>309000</v>
      </c>
      <c r="Q143" s="26"/>
      <c r="R143" s="26"/>
      <c r="S143" s="26"/>
      <c r="T143" s="51">
        <f>0</f>
        <v>0</v>
      </c>
      <c r="U143" s="51"/>
    </row>
    <row r="144" spans="1:21" s="1" customFormat="1" ht="24" customHeight="1">
      <c r="A144" s="15" t="s">
        <v>140</v>
      </c>
      <c r="B144" s="15"/>
      <c r="C144" s="15"/>
      <c r="D144" s="15"/>
      <c r="E144" s="15"/>
      <c r="F144" s="15"/>
      <c r="G144" s="15"/>
      <c r="H144" s="15"/>
      <c r="I144" s="16" t="s">
        <v>91</v>
      </c>
      <c r="J144" s="16"/>
      <c r="K144" s="16" t="s">
        <v>195</v>
      </c>
      <c r="L144" s="16"/>
      <c r="M144" s="26">
        <f>138000</f>
        <v>138000</v>
      </c>
      <c r="N144" s="26"/>
      <c r="O144" s="26"/>
      <c r="P144" s="23" t="s">
        <v>23</v>
      </c>
      <c r="Q144" s="23"/>
      <c r="R144" s="23"/>
      <c r="S144" s="23"/>
      <c r="T144" s="51">
        <f>138000</f>
        <v>138000</v>
      </c>
      <c r="U144" s="51"/>
    </row>
    <row r="145" spans="1:21" s="1" customFormat="1" ht="14.1" customHeight="1">
      <c r="A145" s="15" t="s">
        <v>196</v>
      </c>
      <c r="B145" s="15"/>
      <c r="C145" s="15"/>
      <c r="D145" s="15"/>
      <c r="E145" s="15"/>
      <c r="F145" s="15"/>
      <c r="G145" s="15"/>
      <c r="H145" s="15"/>
      <c r="I145" s="16" t="s">
        <v>91</v>
      </c>
      <c r="J145" s="16"/>
      <c r="K145" s="16" t="s">
        <v>197</v>
      </c>
      <c r="L145" s="16"/>
      <c r="M145" s="26">
        <f>10000</f>
        <v>10000</v>
      </c>
      <c r="N145" s="26"/>
      <c r="O145" s="26"/>
      <c r="P145" s="26">
        <f>10000</f>
        <v>10000</v>
      </c>
      <c r="Q145" s="26"/>
      <c r="R145" s="26"/>
      <c r="S145" s="26"/>
      <c r="T145" s="51">
        <f>0</f>
        <v>0</v>
      </c>
      <c r="U145" s="51"/>
    </row>
    <row r="146" spans="1:21" s="1" customFormat="1" ht="14.1" customHeight="1">
      <c r="A146" s="15" t="s">
        <v>131</v>
      </c>
      <c r="B146" s="15"/>
      <c r="C146" s="15"/>
      <c r="D146" s="15"/>
      <c r="E146" s="15"/>
      <c r="F146" s="15"/>
      <c r="G146" s="15"/>
      <c r="H146" s="15"/>
      <c r="I146" s="16" t="s">
        <v>91</v>
      </c>
      <c r="J146" s="16"/>
      <c r="K146" s="16" t="s">
        <v>198</v>
      </c>
      <c r="L146" s="16"/>
      <c r="M146" s="26">
        <f>1700000</f>
        <v>1700000</v>
      </c>
      <c r="N146" s="26"/>
      <c r="O146" s="26"/>
      <c r="P146" s="23" t="s">
        <v>23</v>
      </c>
      <c r="Q146" s="23"/>
      <c r="R146" s="23"/>
      <c r="S146" s="23"/>
      <c r="T146" s="51">
        <f>1700000</f>
        <v>1700000</v>
      </c>
      <c r="U146" s="51"/>
    </row>
    <row r="147" spans="1:21" s="1" customFormat="1" ht="14.1" customHeight="1">
      <c r="A147" s="15" t="s">
        <v>113</v>
      </c>
      <c r="B147" s="15"/>
      <c r="C147" s="15"/>
      <c r="D147" s="15"/>
      <c r="E147" s="15"/>
      <c r="F147" s="15"/>
      <c r="G147" s="15"/>
      <c r="H147" s="15"/>
      <c r="I147" s="16" t="s">
        <v>91</v>
      </c>
      <c r="J147" s="16"/>
      <c r="K147" s="16" t="s">
        <v>199</v>
      </c>
      <c r="L147" s="16"/>
      <c r="M147" s="26">
        <f>370900</f>
        <v>370900</v>
      </c>
      <c r="N147" s="26"/>
      <c r="O147" s="26"/>
      <c r="P147" s="26">
        <f>280583.24</f>
        <v>280583.24</v>
      </c>
      <c r="Q147" s="26"/>
      <c r="R147" s="26"/>
      <c r="S147" s="26"/>
      <c r="T147" s="51">
        <f>90316.76</f>
        <v>90316.76</v>
      </c>
      <c r="U147" s="51"/>
    </row>
    <row r="148" spans="1:21" s="1" customFormat="1" ht="14.1" customHeight="1">
      <c r="A148" s="15" t="s">
        <v>100</v>
      </c>
      <c r="B148" s="15"/>
      <c r="C148" s="15"/>
      <c r="D148" s="15"/>
      <c r="E148" s="15"/>
      <c r="F148" s="15"/>
      <c r="G148" s="15"/>
      <c r="H148" s="15"/>
      <c r="I148" s="16" t="s">
        <v>91</v>
      </c>
      <c r="J148" s="16"/>
      <c r="K148" s="16" t="s">
        <v>200</v>
      </c>
      <c r="L148" s="16"/>
      <c r="M148" s="26">
        <f>374600</f>
        <v>374600</v>
      </c>
      <c r="N148" s="26"/>
      <c r="O148" s="26"/>
      <c r="P148" s="23" t="s">
        <v>23</v>
      </c>
      <c r="Q148" s="23"/>
      <c r="R148" s="23"/>
      <c r="S148" s="23"/>
      <c r="T148" s="51">
        <f>374600</f>
        <v>374600</v>
      </c>
      <c r="U148" s="51"/>
    </row>
    <row r="149" spans="1:21" s="1" customFormat="1" ht="14.1" customHeight="1">
      <c r="A149" s="15" t="s">
        <v>131</v>
      </c>
      <c r="B149" s="15"/>
      <c r="C149" s="15"/>
      <c r="D149" s="15"/>
      <c r="E149" s="15"/>
      <c r="F149" s="15"/>
      <c r="G149" s="15"/>
      <c r="H149" s="15"/>
      <c r="I149" s="16" t="s">
        <v>91</v>
      </c>
      <c r="J149" s="16"/>
      <c r="K149" s="16" t="s">
        <v>201</v>
      </c>
      <c r="L149" s="16"/>
      <c r="M149" s="26">
        <f>0</f>
        <v>0</v>
      </c>
      <c r="N149" s="26"/>
      <c r="O149" s="26"/>
      <c r="P149" s="23" t="s">
        <v>23</v>
      </c>
      <c r="Q149" s="23"/>
      <c r="R149" s="23"/>
      <c r="S149" s="23"/>
      <c r="T149" s="51">
        <f>0</f>
        <v>0</v>
      </c>
      <c r="U149" s="51"/>
    </row>
    <row r="150" spans="1:21" s="1" customFormat="1" ht="14.1" customHeight="1">
      <c r="A150" s="15" t="s">
        <v>113</v>
      </c>
      <c r="B150" s="15"/>
      <c r="C150" s="15"/>
      <c r="D150" s="15"/>
      <c r="E150" s="15"/>
      <c r="F150" s="15"/>
      <c r="G150" s="15"/>
      <c r="H150" s="15"/>
      <c r="I150" s="16" t="s">
        <v>91</v>
      </c>
      <c r="J150" s="16"/>
      <c r="K150" s="16" t="s">
        <v>202</v>
      </c>
      <c r="L150" s="16"/>
      <c r="M150" s="26">
        <f>8747600</f>
        <v>8747600</v>
      </c>
      <c r="N150" s="26"/>
      <c r="O150" s="26"/>
      <c r="P150" s="26">
        <f>2586395</f>
        <v>2586395</v>
      </c>
      <c r="Q150" s="26"/>
      <c r="R150" s="26"/>
      <c r="S150" s="26"/>
      <c r="T150" s="51">
        <f>6161205</f>
        <v>6161205</v>
      </c>
      <c r="U150" s="51"/>
    </row>
    <row r="151" spans="1:21" s="1" customFormat="1" ht="14.1" customHeight="1">
      <c r="A151" s="15" t="s">
        <v>100</v>
      </c>
      <c r="B151" s="15"/>
      <c r="C151" s="15"/>
      <c r="D151" s="15"/>
      <c r="E151" s="15"/>
      <c r="F151" s="15"/>
      <c r="G151" s="15"/>
      <c r="H151" s="15"/>
      <c r="I151" s="16" t="s">
        <v>91</v>
      </c>
      <c r="J151" s="16"/>
      <c r="K151" s="16" t="s">
        <v>203</v>
      </c>
      <c r="L151" s="16"/>
      <c r="M151" s="26">
        <f>354300</f>
        <v>354300</v>
      </c>
      <c r="N151" s="26"/>
      <c r="O151" s="26"/>
      <c r="P151" s="26">
        <f>76040.03</f>
        <v>76040.03</v>
      </c>
      <c r="Q151" s="26"/>
      <c r="R151" s="26"/>
      <c r="S151" s="26"/>
      <c r="T151" s="51">
        <f>278259.97</f>
        <v>278259.96999999997</v>
      </c>
      <c r="U151" s="51"/>
    </row>
    <row r="152" spans="1:21" s="1" customFormat="1" ht="14.1" customHeight="1">
      <c r="A152" s="15" t="s">
        <v>100</v>
      </c>
      <c r="B152" s="15"/>
      <c r="C152" s="15"/>
      <c r="D152" s="15"/>
      <c r="E152" s="15"/>
      <c r="F152" s="15"/>
      <c r="G152" s="15"/>
      <c r="H152" s="15"/>
      <c r="I152" s="16" t="s">
        <v>91</v>
      </c>
      <c r="J152" s="16"/>
      <c r="K152" s="16" t="s">
        <v>204</v>
      </c>
      <c r="L152" s="16"/>
      <c r="M152" s="26">
        <f>0</f>
        <v>0</v>
      </c>
      <c r="N152" s="26"/>
      <c r="O152" s="26"/>
      <c r="P152" s="23" t="s">
        <v>23</v>
      </c>
      <c r="Q152" s="23"/>
      <c r="R152" s="23"/>
      <c r="S152" s="23"/>
      <c r="T152" s="51">
        <f>0</f>
        <v>0</v>
      </c>
      <c r="U152" s="51"/>
    </row>
    <row r="153" spans="1:21" s="1" customFormat="1" ht="14.1" customHeight="1">
      <c r="A153" s="15" t="s">
        <v>131</v>
      </c>
      <c r="B153" s="15"/>
      <c r="C153" s="15"/>
      <c r="D153" s="15"/>
      <c r="E153" s="15"/>
      <c r="F153" s="15"/>
      <c r="G153" s="15"/>
      <c r="H153" s="15"/>
      <c r="I153" s="16" t="s">
        <v>91</v>
      </c>
      <c r="J153" s="16"/>
      <c r="K153" s="16" t="s">
        <v>205</v>
      </c>
      <c r="L153" s="16"/>
      <c r="M153" s="26">
        <f>0</f>
        <v>0</v>
      </c>
      <c r="N153" s="26"/>
      <c r="O153" s="26"/>
      <c r="P153" s="23" t="s">
        <v>23</v>
      </c>
      <c r="Q153" s="23"/>
      <c r="R153" s="23"/>
      <c r="S153" s="23"/>
      <c r="T153" s="51">
        <f>0</f>
        <v>0</v>
      </c>
      <c r="U153" s="51"/>
    </row>
    <row r="154" spans="1:21" s="1" customFormat="1" ht="14.1" customHeight="1">
      <c r="A154" s="15" t="s">
        <v>106</v>
      </c>
      <c r="B154" s="15"/>
      <c r="C154" s="15"/>
      <c r="D154" s="15"/>
      <c r="E154" s="15"/>
      <c r="F154" s="15"/>
      <c r="G154" s="15"/>
      <c r="H154" s="15"/>
      <c r="I154" s="16" t="s">
        <v>91</v>
      </c>
      <c r="J154" s="16"/>
      <c r="K154" s="16" t="s">
        <v>206</v>
      </c>
      <c r="L154" s="16"/>
      <c r="M154" s="26">
        <f>13700</f>
        <v>13700</v>
      </c>
      <c r="N154" s="26"/>
      <c r="O154" s="26"/>
      <c r="P154" s="26">
        <f>13656</f>
        <v>13656</v>
      </c>
      <c r="Q154" s="26"/>
      <c r="R154" s="26"/>
      <c r="S154" s="26"/>
      <c r="T154" s="51">
        <f>44</f>
        <v>44</v>
      </c>
      <c r="U154" s="51"/>
    </row>
    <row r="155" spans="1:21" s="1" customFormat="1" ht="14.1" customHeight="1">
      <c r="A155" s="15" t="s">
        <v>153</v>
      </c>
      <c r="B155" s="15"/>
      <c r="C155" s="15"/>
      <c r="D155" s="15"/>
      <c r="E155" s="15"/>
      <c r="F155" s="15"/>
      <c r="G155" s="15"/>
      <c r="H155" s="15"/>
      <c r="I155" s="16" t="s">
        <v>91</v>
      </c>
      <c r="J155" s="16"/>
      <c r="K155" s="16" t="s">
        <v>207</v>
      </c>
      <c r="L155" s="16"/>
      <c r="M155" s="26">
        <f>738300</f>
        <v>738300</v>
      </c>
      <c r="N155" s="26"/>
      <c r="O155" s="26"/>
      <c r="P155" s="26">
        <f>354976.23</f>
        <v>354976.23</v>
      </c>
      <c r="Q155" s="26"/>
      <c r="R155" s="26"/>
      <c r="S155" s="26"/>
      <c r="T155" s="51">
        <f>383323.77</f>
        <v>383323.77</v>
      </c>
      <c r="U155" s="51"/>
    </row>
    <row r="156" spans="1:21" s="1" customFormat="1" ht="14.1" customHeight="1">
      <c r="A156" s="15" t="s">
        <v>113</v>
      </c>
      <c r="B156" s="15"/>
      <c r="C156" s="15"/>
      <c r="D156" s="15"/>
      <c r="E156" s="15"/>
      <c r="F156" s="15"/>
      <c r="G156" s="15"/>
      <c r="H156" s="15"/>
      <c r="I156" s="16" t="s">
        <v>91</v>
      </c>
      <c r="J156" s="16"/>
      <c r="K156" s="16" t="s">
        <v>208</v>
      </c>
      <c r="L156" s="16"/>
      <c r="M156" s="26">
        <f>322100</f>
        <v>322100</v>
      </c>
      <c r="N156" s="26"/>
      <c r="O156" s="26"/>
      <c r="P156" s="26">
        <f>6202</f>
        <v>6202</v>
      </c>
      <c r="Q156" s="26"/>
      <c r="R156" s="26"/>
      <c r="S156" s="26"/>
      <c r="T156" s="51">
        <f>315898</f>
        <v>315898</v>
      </c>
      <c r="U156" s="51"/>
    </row>
    <row r="157" spans="1:21" s="1" customFormat="1" ht="14.1" customHeight="1">
      <c r="A157" s="15" t="s">
        <v>100</v>
      </c>
      <c r="B157" s="15"/>
      <c r="C157" s="15"/>
      <c r="D157" s="15"/>
      <c r="E157" s="15"/>
      <c r="F157" s="15"/>
      <c r="G157" s="15"/>
      <c r="H157" s="15"/>
      <c r="I157" s="16" t="s">
        <v>91</v>
      </c>
      <c r="J157" s="16"/>
      <c r="K157" s="16" t="s">
        <v>209</v>
      </c>
      <c r="L157" s="16"/>
      <c r="M157" s="26">
        <f>2133300</f>
        <v>2133300</v>
      </c>
      <c r="N157" s="26"/>
      <c r="O157" s="26"/>
      <c r="P157" s="23" t="s">
        <v>23</v>
      </c>
      <c r="Q157" s="23"/>
      <c r="R157" s="23"/>
      <c r="S157" s="23"/>
      <c r="T157" s="51">
        <f>2133300</f>
        <v>2133300</v>
      </c>
      <c r="U157" s="51"/>
    </row>
    <row r="158" spans="1:21" s="1" customFormat="1" ht="14.1" customHeight="1">
      <c r="A158" s="15" t="s">
        <v>113</v>
      </c>
      <c r="B158" s="15"/>
      <c r="C158" s="15"/>
      <c r="D158" s="15"/>
      <c r="E158" s="15"/>
      <c r="F158" s="15"/>
      <c r="G158" s="15"/>
      <c r="H158" s="15"/>
      <c r="I158" s="16" t="s">
        <v>91</v>
      </c>
      <c r="J158" s="16"/>
      <c r="K158" s="16" t="s">
        <v>210</v>
      </c>
      <c r="L158" s="16"/>
      <c r="M158" s="26">
        <f>3005300</f>
        <v>3005300</v>
      </c>
      <c r="N158" s="26"/>
      <c r="O158" s="26"/>
      <c r="P158" s="23" t="s">
        <v>23</v>
      </c>
      <c r="Q158" s="23"/>
      <c r="R158" s="23"/>
      <c r="S158" s="23"/>
      <c r="T158" s="51">
        <f>3005300</f>
        <v>3005300</v>
      </c>
      <c r="U158" s="51"/>
    </row>
    <row r="159" spans="1:21" s="1" customFormat="1" ht="14.1" customHeight="1">
      <c r="A159" s="15" t="s">
        <v>113</v>
      </c>
      <c r="B159" s="15"/>
      <c r="C159" s="15"/>
      <c r="D159" s="15"/>
      <c r="E159" s="15"/>
      <c r="F159" s="15"/>
      <c r="G159" s="15"/>
      <c r="H159" s="15"/>
      <c r="I159" s="16" t="s">
        <v>91</v>
      </c>
      <c r="J159" s="16"/>
      <c r="K159" s="16" t="s">
        <v>211</v>
      </c>
      <c r="L159" s="16"/>
      <c r="M159" s="26">
        <f>0</f>
        <v>0</v>
      </c>
      <c r="N159" s="26"/>
      <c r="O159" s="26"/>
      <c r="P159" s="23" t="s">
        <v>23</v>
      </c>
      <c r="Q159" s="23"/>
      <c r="R159" s="23"/>
      <c r="S159" s="23"/>
      <c r="T159" s="51">
        <f>0</f>
        <v>0</v>
      </c>
      <c r="U159" s="51"/>
    </row>
    <row r="160" spans="1:21" s="1" customFormat="1" ht="14.1" customHeight="1">
      <c r="A160" s="15" t="s">
        <v>111</v>
      </c>
      <c r="B160" s="15"/>
      <c r="C160" s="15"/>
      <c r="D160" s="15"/>
      <c r="E160" s="15"/>
      <c r="F160" s="15"/>
      <c r="G160" s="15"/>
      <c r="H160" s="15"/>
      <c r="I160" s="16" t="s">
        <v>91</v>
      </c>
      <c r="J160" s="16"/>
      <c r="K160" s="16" t="s">
        <v>212</v>
      </c>
      <c r="L160" s="16"/>
      <c r="M160" s="26">
        <f>16806000</f>
        <v>16806000</v>
      </c>
      <c r="N160" s="26"/>
      <c r="O160" s="26"/>
      <c r="P160" s="26">
        <f>13000137.99</f>
        <v>13000137.99</v>
      </c>
      <c r="Q160" s="26"/>
      <c r="R160" s="26"/>
      <c r="S160" s="26"/>
      <c r="T160" s="51">
        <f>3805862.01</f>
        <v>3805862.01</v>
      </c>
      <c r="U160" s="51"/>
    </row>
    <row r="161" spans="1:21" s="1" customFormat="1" ht="14.1" customHeight="1">
      <c r="A161" s="15" t="s">
        <v>113</v>
      </c>
      <c r="B161" s="15"/>
      <c r="C161" s="15"/>
      <c r="D161" s="15"/>
      <c r="E161" s="15"/>
      <c r="F161" s="15"/>
      <c r="G161" s="15"/>
      <c r="H161" s="15"/>
      <c r="I161" s="16" t="s">
        <v>91</v>
      </c>
      <c r="J161" s="16"/>
      <c r="K161" s="16" t="s">
        <v>213</v>
      </c>
      <c r="L161" s="16"/>
      <c r="M161" s="26">
        <f>5534200</f>
        <v>5534200</v>
      </c>
      <c r="N161" s="26"/>
      <c r="O161" s="26"/>
      <c r="P161" s="26">
        <f>3228824.17</f>
        <v>3228824.17</v>
      </c>
      <c r="Q161" s="26"/>
      <c r="R161" s="26"/>
      <c r="S161" s="26"/>
      <c r="T161" s="51">
        <f>2305375.83</f>
        <v>2305375.83</v>
      </c>
      <c r="U161" s="51"/>
    </row>
    <row r="162" spans="1:21" s="1" customFormat="1" ht="14.1" customHeight="1">
      <c r="A162" s="15" t="s">
        <v>100</v>
      </c>
      <c r="B162" s="15"/>
      <c r="C162" s="15"/>
      <c r="D162" s="15"/>
      <c r="E162" s="15"/>
      <c r="F162" s="15"/>
      <c r="G162" s="15"/>
      <c r="H162" s="15"/>
      <c r="I162" s="16" t="s">
        <v>91</v>
      </c>
      <c r="J162" s="16"/>
      <c r="K162" s="16" t="s">
        <v>214</v>
      </c>
      <c r="L162" s="16"/>
      <c r="M162" s="26">
        <f>183500</f>
        <v>183500</v>
      </c>
      <c r="N162" s="26"/>
      <c r="O162" s="26"/>
      <c r="P162" s="26">
        <f>1359.65</f>
        <v>1359.65</v>
      </c>
      <c r="Q162" s="26"/>
      <c r="R162" s="26"/>
      <c r="S162" s="26"/>
      <c r="T162" s="51">
        <f>182140.35</f>
        <v>182140.35</v>
      </c>
      <c r="U162" s="51"/>
    </row>
    <row r="163" spans="1:21" s="1" customFormat="1" ht="14.1" customHeight="1">
      <c r="A163" s="15" t="s">
        <v>131</v>
      </c>
      <c r="B163" s="15"/>
      <c r="C163" s="15"/>
      <c r="D163" s="15"/>
      <c r="E163" s="15"/>
      <c r="F163" s="15"/>
      <c r="G163" s="15"/>
      <c r="H163" s="15"/>
      <c r="I163" s="16" t="s">
        <v>91</v>
      </c>
      <c r="J163" s="16"/>
      <c r="K163" s="16" t="s">
        <v>215</v>
      </c>
      <c r="L163" s="16"/>
      <c r="M163" s="26">
        <f>86700</f>
        <v>86700</v>
      </c>
      <c r="N163" s="26"/>
      <c r="O163" s="26"/>
      <c r="P163" s="23" t="s">
        <v>23</v>
      </c>
      <c r="Q163" s="23"/>
      <c r="R163" s="23"/>
      <c r="S163" s="23"/>
      <c r="T163" s="51">
        <f>86700</f>
        <v>86700</v>
      </c>
      <c r="U163" s="51"/>
    </row>
    <row r="164" spans="1:21" s="1" customFormat="1" ht="14.1" customHeight="1">
      <c r="A164" s="15" t="s">
        <v>113</v>
      </c>
      <c r="B164" s="15"/>
      <c r="C164" s="15"/>
      <c r="D164" s="15"/>
      <c r="E164" s="15"/>
      <c r="F164" s="15"/>
      <c r="G164" s="15"/>
      <c r="H164" s="15"/>
      <c r="I164" s="16" t="s">
        <v>91</v>
      </c>
      <c r="J164" s="16"/>
      <c r="K164" s="16" t="s">
        <v>216</v>
      </c>
      <c r="L164" s="16"/>
      <c r="M164" s="26">
        <f>9723600</f>
        <v>9723600</v>
      </c>
      <c r="N164" s="26"/>
      <c r="O164" s="26"/>
      <c r="P164" s="26">
        <f>8317600</f>
        <v>8317600</v>
      </c>
      <c r="Q164" s="26"/>
      <c r="R164" s="26"/>
      <c r="S164" s="26"/>
      <c r="T164" s="51">
        <f>1406000</f>
        <v>1406000</v>
      </c>
      <c r="U164" s="51"/>
    </row>
    <row r="165" spans="1:21" s="1" customFormat="1" ht="14.1" customHeight="1">
      <c r="A165" s="15" t="s">
        <v>131</v>
      </c>
      <c r="B165" s="15"/>
      <c r="C165" s="15"/>
      <c r="D165" s="15"/>
      <c r="E165" s="15"/>
      <c r="F165" s="15"/>
      <c r="G165" s="15"/>
      <c r="H165" s="15"/>
      <c r="I165" s="16" t="s">
        <v>91</v>
      </c>
      <c r="J165" s="16"/>
      <c r="K165" s="16" t="s">
        <v>217</v>
      </c>
      <c r="L165" s="16"/>
      <c r="M165" s="26">
        <f>123500</f>
        <v>123500</v>
      </c>
      <c r="N165" s="26"/>
      <c r="O165" s="26"/>
      <c r="P165" s="26">
        <f>123500</f>
        <v>123500</v>
      </c>
      <c r="Q165" s="26"/>
      <c r="R165" s="26"/>
      <c r="S165" s="26"/>
      <c r="T165" s="51">
        <f>0</f>
        <v>0</v>
      </c>
      <c r="U165" s="51"/>
    </row>
    <row r="166" spans="1:21" s="1" customFormat="1" ht="14.1" customHeight="1">
      <c r="A166" s="15" t="s">
        <v>113</v>
      </c>
      <c r="B166" s="15"/>
      <c r="C166" s="15"/>
      <c r="D166" s="15"/>
      <c r="E166" s="15"/>
      <c r="F166" s="15"/>
      <c r="G166" s="15"/>
      <c r="H166" s="15"/>
      <c r="I166" s="16" t="s">
        <v>91</v>
      </c>
      <c r="J166" s="16"/>
      <c r="K166" s="16" t="s">
        <v>218</v>
      </c>
      <c r="L166" s="16"/>
      <c r="M166" s="26">
        <f>1252100</f>
        <v>1252100</v>
      </c>
      <c r="N166" s="26"/>
      <c r="O166" s="26"/>
      <c r="P166" s="26">
        <f>851842.78</f>
        <v>851842.78</v>
      </c>
      <c r="Q166" s="26"/>
      <c r="R166" s="26"/>
      <c r="S166" s="26"/>
      <c r="T166" s="51">
        <f>400257.22</f>
        <v>400257.22</v>
      </c>
      <c r="U166" s="51"/>
    </row>
    <row r="167" spans="1:21" s="1" customFormat="1" ht="14.1" customHeight="1">
      <c r="A167" s="15" t="s">
        <v>100</v>
      </c>
      <c r="B167" s="15"/>
      <c r="C167" s="15"/>
      <c r="D167" s="15"/>
      <c r="E167" s="15"/>
      <c r="F167" s="15"/>
      <c r="G167" s="15"/>
      <c r="H167" s="15"/>
      <c r="I167" s="16" t="s">
        <v>91</v>
      </c>
      <c r="J167" s="16"/>
      <c r="K167" s="16" t="s">
        <v>219</v>
      </c>
      <c r="L167" s="16"/>
      <c r="M167" s="26">
        <f>0</f>
        <v>0</v>
      </c>
      <c r="N167" s="26"/>
      <c r="O167" s="26"/>
      <c r="P167" s="23" t="s">
        <v>23</v>
      </c>
      <c r="Q167" s="23"/>
      <c r="R167" s="23"/>
      <c r="S167" s="23"/>
      <c r="T167" s="51">
        <f>0</f>
        <v>0</v>
      </c>
      <c r="U167" s="51"/>
    </row>
    <row r="168" spans="1:21" s="1" customFormat="1" ht="14.1" customHeight="1">
      <c r="A168" s="15" t="s">
        <v>111</v>
      </c>
      <c r="B168" s="15"/>
      <c r="C168" s="15"/>
      <c r="D168" s="15"/>
      <c r="E168" s="15"/>
      <c r="F168" s="15"/>
      <c r="G168" s="15"/>
      <c r="H168" s="15"/>
      <c r="I168" s="16" t="s">
        <v>91</v>
      </c>
      <c r="J168" s="16"/>
      <c r="K168" s="16" t="s">
        <v>220</v>
      </c>
      <c r="L168" s="16"/>
      <c r="M168" s="26">
        <f>434000</f>
        <v>434000</v>
      </c>
      <c r="N168" s="26"/>
      <c r="O168" s="26"/>
      <c r="P168" s="26">
        <f>238217.86</f>
        <v>238217.86</v>
      </c>
      <c r="Q168" s="26"/>
      <c r="R168" s="26"/>
      <c r="S168" s="26"/>
      <c r="T168" s="51">
        <f>195782.14</f>
        <v>195782.14</v>
      </c>
      <c r="U168" s="51"/>
    </row>
    <row r="169" spans="1:21" s="1" customFormat="1" ht="14.1" customHeight="1">
      <c r="A169" s="15" t="s">
        <v>113</v>
      </c>
      <c r="B169" s="15"/>
      <c r="C169" s="15"/>
      <c r="D169" s="15"/>
      <c r="E169" s="15"/>
      <c r="F169" s="15"/>
      <c r="G169" s="15"/>
      <c r="H169" s="15"/>
      <c r="I169" s="16" t="s">
        <v>91</v>
      </c>
      <c r="J169" s="16"/>
      <c r="K169" s="16" t="s">
        <v>221</v>
      </c>
      <c r="L169" s="16"/>
      <c r="M169" s="26">
        <f>36707250.87</f>
        <v>36707250.869999997</v>
      </c>
      <c r="N169" s="26"/>
      <c r="O169" s="26"/>
      <c r="P169" s="26">
        <f>27970174.66</f>
        <v>27970174.66</v>
      </c>
      <c r="Q169" s="26"/>
      <c r="R169" s="26"/>
      <c r="S169" s="26"/>
      <c r="T169" s="51">
        <f>8737076.21</f>
        <v>8737076.2100000009</v>
      </c>
      <c r="U169" s="51"/>
    </row>
    <row r="170" spans="1:21" s="1" customFormat="1" ht="14.1" customHeight="1">
      <c r="A170" s="15" t="s">
        <v>100</v>
      </c>
      <c r="B170" s="15"/>
      <c r="C170" s="15"/>
      <c r="D170" s="15"/>
      <c r="E170" s="15"/>
      <c r="F170" s="15"/>
      <c r="G170" s="15"/>
      <c r="H170" s="15"/>
      <c r="I170" s="16" t="s">
        <v>91</v>
      </c>
      <c r="J170" s="16"/>
      <c r="K170" s="16" t="s">
        <v>222</v>
      </c>
      <c r="L170" s="16"/>
      <c r="M170" s="26">
        <f>663200</f>
        <v>663200</v>
      </c>
      <c r="N170" s="26"/>
      <c r="O170" s="26"/>
      <c r="P170" s="26">
        <f>43715</f>
        <v>43715</v>
      </c>
      <c r="Q170" s="26"/>
      <c r="R170" s="26"/>
      <c r="S170" s="26"/>
      <c r="T170" s="51">
        <f>619485</f>
        <v>619485</v>
      </c>
      <c r="U170" s="51"/>
    </row>
    <row r="171" spans="1:21" s="1" customFormat="1" ht="14.1" customHeight="1">
      <c r="A171" s="15" t="s">
        <v>131</v>
      </c>
      <c r="B171" s="15"/>
      <c r="C171" s="15"/>
      <c r="D171" s="15"/>
      <c r="E171" s="15"/>
      <c r="F171" s="15"/>
      <c r="G171" s="15"/>
      <c r="H171" s="15"/>
      <c r="I171" s="16" t="s">
        <v>91</v>
      </c>
      <c r="J171" s="16"/>
      <c r="K171" s="16" t="s">
        <v>223</v>
      </c>
      <c r="L171" s="16"/>
      <c r="M171" s="26">
        <f>4547800</f>
        <v>4547800</v>
      </c>
      <c r="N171" s="26"/>
      <c r="O171" s="26"/>
      <c r="P171" s="26">
        <f>2650979.67</f>
        <v>2650979.67</v>
      </c>
      <c r="Q171" s="26"/>
      <c r="R171" s="26"/>
      <c r="S171" s="26"/>
      <c r="T171" s="51">
        <f>1896820.33</f>
        <v>1896820.33</v>
      </c>
      <c r="U171" s="51"/>
    </row>
    <row r="172" spans="1:21" s="1" customFormat="1" ht="14.1" customHeight="1">
      <c r="A172" s="15" t="s">
        <v>92</v>
      </c>
      <c r="B172" s="15"/>
      <c r="C172" s="15"/>
      <c r="D172" s="15"/>
      <c r="E172" s="15"/>
      <c r="F172" s="15"/>
      <c r="G172" s="15"/>
      <c r="H172" s="15"/>
      <c r="I172" s="16" t="s">
        <v>91</v>
      </c>
      <c r="J172" s="16"/>
      <c r="K172" s="16" t="s">
        <v>224</v>
      </c>
      <c r="L172" s="16"/>
      <c r="M172" s="26">
        <f>140000</f>
        <v>140000</v>
      </c>
      <c r="N172" s="26"/>
      <c r="O172" s="26"/>
      <c r="P172" s="26">
        <f>56246</f>
        <v>56246</v>
      </c>
      <c r="Q172" s="26"/>
      <c r="R172" s="26"/>
      <c r="S172" s="26"/>
      <c r="T172" s="51">
        <f>83754</f>
        <v>83754</v>
      </c>
      <c r="U172" s="51"/>
    </row>
    <row r="173" spans="1:21" s="1" customFormat="1" ht="14.1" customHeight="1">
      <c r="A173" s="15" t="s">
        <v>100</v>
      </c>
      <c r="B173" s="15"/>
      <c r="C173" s="15"/>
      <c r="D173" s="15"/>
      <c r="E173" s="15"/>
      <c r="F173" s="15"/>
      <c r="G173" s="15"/>
      <c r="H173" s="15"/>
      <c r="I173" s="16" t="s">
        <v>91</v>
      </c>
      <c r="J173" s="16"/>
      <c r="K173" s="16" t="s">
        <v>225</v>
      </c>
      <c r="L173" s="16"/>
      <c r="M173" s="26">
        <f>497500</f>
        <v>497500</v>
      </c>
      <c r="N173" s="26"/>
      <c r="O173" s="26"/>
      <c r="P173" s="26">
        <f>497500</f>
        <v>497500</v>
      </c>
      <c r="Q173" s="26"/>
      <c r="R173" s="26"/>
      <c r="S173" s="26"/>
      <c r="T173" s="51">
        <f>0</f>
        <v>0</v>
      </c>
      <c r="U173" s="51"/>
    </row>
    <row r="174" spans="1:21" s="1" customFormat="1" ht="14.1" customHeight="1">
      <c r="A174" s="15" t="s">
        <v>131</v>
      </c>
      <c r="B174" s="15"/>
      <c r="C174" s="15"/>
      <c r="D174" s="15"/>
      <c r="E174" s="15"/>
      <c r="F174" s="15"/>
      <c r="G174" s="15"/>
      <c r="H174" s="15"/>
      <c r="I174" s="16" t="s">
        <v>91</v>
      </c>
      <c r="J174" s="16"/>
      <c r="K174" s="16" t="s">
        <v>226</v>
      </c>
      <c r="L174" s="16"/>
      <c r="M174" s="26">
        <f>0</f>
        <v>0</v>
      </c>
      <c r="N174" s="26"/>
      <c r="O174" s="26"/>
      <c r="P174" s="23" t="s">
        <v>23</v>
      </c>
      <c r="Q174" s="23"/>
      <c r="R174" s="23"/>
      <c r="S174" s="23"/>
      <c r="T174" s="51">
        <f>0</f>
        <v>0</v>
      </c>
      <c r="U174" s="51"/>
    </row>
    <row r="175" spans="1:21" s="1" customFormat="1" ht="14.1" customHeight="1">
      <c r="A175" s="15" t="s">
        <v>131</v>
      </c>
      <c r="B175" s="15"/>
      <c r="C175" s="15"/>
      <c r="D175" s="15"/>
      <c r="E175" s="15"/>
      <c r="F175" s="15"/>
      <c r="G175" s="15"/>
      <c r="H175" s="15"/>
      <c r="I175" s="16" t="s">
        <v>91</v>
      </c>
      <c r="J175" s="16"/>
      <c r="K175" s="16" t="s">
        <v>227</v>
      </c>
      <c r="L175" s="16"/>
      <c r="M175" s="26">
        <f>1001400</f>
        <v>1001400</v>
      </c>
      <c r="N175" s="26"/>
      <c r="O175" s="26"/>
      <c r="P175" s="26">
        <f>1001351.34</f>
        <v>1001351.34</v>
      </c>
      <c r="Q175" s="26"/>
      <c r="R175" s="26"/>
      <c r="S175" s="26"/>
      <c r="T175" s="51">
        <f>48.66</f>
        <v>48.66</v>
      </c>
      <c r="U175" s="51"/>
    </row>
    <row r="176" spans="1:21" s="1" customFormat="1" ht="14.1" customHeight="1">
      <c r="A176" s="15" t="s">
        <v>113</v>
      </c>
      <c r="B176" s="15"/>
      <c r="C176" s="15"/>
      <c r="D176" s="15"/>
      <c r="E176" s="15"/>
      <c r="F176" s="15"/>
      <c r="G176" s="15"/>
      <c r="H176" s="15"/>
      <c r="I176" s="16" t="s">
        <v>91</v>
      </c>
      <c r="J176" s="16"/>
      <c r="K176" s="16" t="s">
        <v>228</v>
      </c>
      <c r="L176" s="16"/>
      <c r="M176" s="26">
        <f>4100</f>
        <v>4100</v>
      </c>
      <c r="N176" s="26"/>
      <c r="O176" s="26"/>
      <c r="P176" s="26">
        <f>4086.09</f>
        <v>4086.09</v>
      </c>
      <c r="Q176" s="26"/>
      <c r="R176" s="26"/>
      <c r="S176" s="26"/>
      <c r="T176" s="51">
        <f>13.91</f>
        <v>13.91</v>
      </c>
      <c r="U176" s="51"/>
    </row>
    <row r="177" spans="1:21" s="1" customFormat="1" ht="14.1" customHeight="1">
      <c r="A177" s="15" t="s">
        <v>131</v>
      </c>
      <c r="B177" s="15"/>
      <c r="C177" s="15"/>
      <c r="D177" s="15"/>
      <c r="E177" s="15"/>
      <c r="F177" s="15"/>
      <c r="G177" s="15"/>
      <c r="H177" s="15"/>
      <c r="I177" s="16" t="s">
        <v>91</v>
      </c>
      <c r="J177" s="16"/>
      <c r="K177" s="16" t="s">
        <v>229</v>
      </c>
      <c r="L177" s="16"/>
      <c r="M177" s="26">
        <f>0</f>
        <v>0</v>
      </c>
      <c r="N177" s="26"/>
      <c r="O177" s="26"/>
      <c r="P177" s="23" t="s">
        <v>23</v>
      </c>
      <c r="Q177" s="23"/>
      <c r="R177" s="23"/>
      <c r="S177" s="23"/>
      <c r="T177" s="51">
        <f>0</f>
        <v>0</v>
      </c>
      <c r="U177" s="51"/>
    </row>
    <row r="178" spans="1:21" s="1" customFormat="1" ht="14.1" customHeight="1">
      <c r="A178" s="15" t="s">
        <v>113</v>
      </c>
      <c r="B178" s="15"/>
      <c r="C178" s="15"/>
      <c r="D178" s="15"/>
      <c r="E178" s="15"/>
      <c r="F178" s="15"/>
      <c r="G178" s="15"/>
      <c r="H178" s="15"/>
      <c r="I178" s="16" t="s">
        <v>91</v>
      </c>
      <c r="J178" s="16"/>
      <c r="K178" s="16" t="s">
        <v>230</v>
      </c>
      <c r="L178" s="16"/>
      <c r="M178" s="26">
        <f>100000</f>
        <v>100000</v>
      </c>
      <c r="N178" s="26"/>
      <c r="O178" s="26"/>
      <c r="P178" s="23" t="s">
        <v>23</v>
      </c>
      <c r="Q178" s="23"/>
      <c r="R178" s="23"/>
      <c r="S178" s="23"/>
      <c r="T178" s="51">
        <f>100000</f>
        <v>100000</v>
      </c>
      <c r="U178" s="51"/>
    </row>
    <row r="179" spans="1:21" s="1" customFormat="1" ht="14.1" customHeight="1">
      <c r="A179" s="15" t="s">
        <v>96</v>
      </c>
      <c r="B179" s="15"/>
      <c r="C179" s="15"/>
      <c r="D179" s="15"/>
      <c r="E179" s="15"/>
      <c r="F179" s="15"/>
      <c r="G179" s="15"/>
      <c r="H179" s="15"/>
      <c r="I179" s="16" t="s">
        <v>91</v>
      </c>
      <c r="J179" s="16"/>
      <c r="K179" s="16" t="s">
        <v>231</v>
      </c>
      <c r="L179" s="16"/>
      <c r="M179" s="26">
        <f>7262900</f>
        <v>7262900</v>
      </c>
      <c r="N179" s="26"/>
      <c r="O179" s="26"/>
      <c r="P179" s="26">
        <f>4996044.14</f>
        <v>4996044.1399999997</v>
      </c>
      <c r="Q179" s="26"/>
      <c r="R179" s="26"/>
      <c r="S179" s="26"/>
      <c r="T179" s="51">
        <f>2266855.86</f>
        <v>2266855.86</v>
      </c>
      <c r="U179" s="51"/>
    </row>
    <row r="180" spans="1:21" s="1" customFormat="1" ht="14.1" customHeight="1">
      <c r="A180" s="15" t="s">
        <v>98</v>
      </c>
      <c r="B180" s="15"/>
      <c r="C180" s="15"/>
      <c r="D180" s="15"/>
      <c r="E180" s="15"/>
      <c r="F180" s="15"/>
      <c r="G180" s="15"/>
      <c r="H180" s="15"/>
      <c r="I180" s="16" t="s">
        <v>91</v>
      </c>
      <c r="J180" s="16"/>
      <c r="K180" s="16" t="s">
        <v>232</v>
      </c>
      <c r="L180" s="16"/>
      <c r="M180" s="26">
        <f>2177800</f>
        <v>2177800</v>
      </c>
      <c r="N180" s="26"/>
      <c r="O180" s="26"/>
      <c r="P180" s="26">
        <f>1384606.23</f>
        <v>1384606.23</v>
      </c>
      <c r="Q180" s="26"/>
      <c r="R180" s="26"/>
      <c r="S180" s="26"/>
      <c r="T180" s="51">
        <f>793193.77</f>
        <v>793193.77</v>
      </c>
      <c r="U180" s="51"/>
    </row>
    <row r="181" spans="1:21" s="1" customFormat="1" ht="14.1" customHeight="1">
      <c r="A181" s="15" t="s">
        <v>104</v>
      </c>
      <c r="B181" s="15"/>
      <c r="C181" s="15"/>
      <c r="D181" s="15"/>
      <c r="E181" s="15"/>
      <c r="F181" s="15"/>
      <c r="G181" s="15"/>
      <c r="H181" s="15"/>
      <c r="I181" s="16" t="s">
        <v>91</v>
      </c>
      <c r="J181" s="16"/>
      <c r="K181" s="16" t="s">
        <v>233</v>
      </c>
      <c r="L181" s="16"/>
      <c r="M181" s="26">
        <f>11400</f>
        <v>11400</v>
      </c>
      <c r="N181" s="26"/>
      <c r="O181" s="26"/>
      <c r="P181" s="26">
        <f>11250</f>
        <v>11250</v>
      </c>
      <c r="Q181" s="26"/>
      <c r="R181" s="26"/>
      <c r="S181" s="26"/>
      <c r="T181" s="51">
        <f>150</f>
        <v>150</v>
      </c>
      <c r="U181" s="51"/>
    </row>
    <row r="182" spans="1:21" s="1" customFormat="1" ht="14.1" customHeight="1">
      <c r="A182" s="15" t="s">
        <v>106</v>
      </c>
      <c r="B182" s="15"/>
      <c r="C182" s="15"/>
      <c r="D182" s="15"/>
      <c r="E182" s="15"/>
      <c r="F182" s="15"/>
      <c r="G182" s="15"/>
      <c r="H182" s="15"/>
      <c r="I182" s="16" t="s">
        <v>91</v>
      </c>
      <c r="J182" s="16"/>
      <c r="K182" s="16" t="s">
        <v>234</v>
      </c>
      <c r="L182" s="16"/>
      <c r="M182" s="26">
        <f>3700</f>
        <v>3700</v>
      </c>
      <c r="N182" s="26"/>
      <c r="O182" s="26"/>
      <c r="P182" s="26">
        <f>3700</f>
        <v>3700</v>
      </c>
      <c r="Q182" s="26"/>
      <c r="R182" s="26"/>
      <c r="S182" s="26"/>
      <c r="T182" s="51">
        <f>0</f>
        <v>0</v>
      </c>
      <c r="U182" s="51"/>
    </row>
    <row r="183" spans="1:21" s="1" customFormat="1" ht="14.1" customHeight="1">
      <c r="A183" s="15" t="s">
        <v>100</v>
      </c>
      <c r="B183" s="15"/>
      <c r="C183" s="15"/>
      <c r="D183" s="15"/>
      <c r="E183" s="15"/>
      <c r="F183" s="15"/>
      <c r="G183" s="15"/>
      <c r="H183" s="15"/>
      <c r="I183" s="16" t="s">
        <v>91</v>
      </c>
      <c r="J183" s="16"/>
      <c r="K183" s="16" t="s">
        <v>235</v>
      </c>
      <c r="L183" s="16"/>
      <c r="M183" s="26">
        <f>134500</f>
        <v>134500</v>
      </c>
      <c r="N183" s="26"/>
      <c r="O183" s="26"/>
      <c r="P183" s="26">
        <f>111390.9</f>
        <v>111390.9</v>
      </c>
      <c r="Q183" s="26"/>
      <c r="R183" s="26"/>
      <c r="S183" s="26"/>
      <c r="T183" s="51">
        <f>23109.1</f>
        <v>23109.1</v>
      </c>
      <c r="U183" s="51"/>
    </row>
    <row r="184" spans="1:21" s="1" customFormat="1" ht="14.1" customHeight="1">
      <c r="A184" s="15" t="s">
        <v>109</v>
      </c>
      <c r="B184" s="15"/>
      <c r="C184" s="15"/>
      <c r="D184" s="15"/>
      <c r="E184" s="15"/>
      <c r="F184" s="15"/>
      <c r="G184" s="15"/>
      <c r="H184" s="15"/>
      <c r="I184" s="16" t="s">
        <v>91</v>
      </c>
      <c r="J184" s="16"/>
      <c r="K184" s="16" t="s">
        <v>236</v>
      </c>
      <c r="L184" s="16"/>
      <c r="M184" s="26">
        <f>146300</f>
        <v>146300</v>
      </c>
      <c r="N184" s="26"/>
      <c r="O184" s="26"/>
      <c r="P184" s="26">
        <f>79516.48</f>
        <v>79516.479999999996</v>
      </c>
      <c r="Q184" s="26"/>
      <c r="R184" s="26"/>
      <c r="S184" s="26"/>
      <c r="T184" s="51">
        <f>66783.52</f>
        <v>66783.520000000004</v>
      </c>
      <c r="U184" s="51"/>
    </row>
    <row r="185" spans="1:21" s="1" customFormat="1" ht="14.1" customHeight="1">
      <c r="A185" s="15" t="s">
        <v>153</v>
      </c>
      <c r="B185" s="15"/>
      <c r="C185" s="15"/>
      <c r="D185" s="15"/>
      <c r="E185" s="15"/>
      <c r="F185" s="15"/>
      <c r="G185" s="15"/>
      <c r="H185" s="15"/>
      <c r="I185" s="16" t="s">
        <v>91</v>
      </c>
      <c r="J185" s="16"/>
      <c r="K185" s="16" t="s">
        <v>237</v>
      </c>
      <c r="L185" s="16"/>
      <c r="M185" s="26">
        <f>1221100</f>
        <v>1221100</v>
      </c>
      <c r="N185" s="26"/>
      <c r="O185" s="26"/>
      <c r="P185" s="26">
        <f>759584</f>
        <v>759584</v>
      </c>
      <c r="Q185" s="26"/>
      <c r="R185" s="26"/>
      <c r="S185" s="26"/>
      <c r="T185" s="51">
        <f>461516</f>
        <v>461516</v>
      </c>
      <c r="U185" s="51"/>
    </row>
    <row r="186" spans="1:21" s="1" customFormat="1" ht="14.1" customHeight="1">
      <c r="A186" s="15" t="s">
        <v>113</v>
      </c>
      <c r="B186" s="15"/>
      <c r="C186" s="15"/>
      <c r="D186" s="15"/>
      <c r="E186" s="15"/>
      <c r="F186" s="15"/>
      <c r="G186" s="15"/>
      <c r="H186" s="15"/>
      <c r="I186" s="16" t="s">
        <v>91</v>
      </c>
      <c r="J186" s="16"/>
      <c r="K186" s="16" t="s">
        <v>238</v>
      </c>
      <c r="L186" s="16"/>
      <c r="M186" s="26">
        <f>367000</f>
        <v>367000</v>
      </c>
      <c r="N186" s="26"/>
      <c r="O186" s="26"/>
      <c r="P186" s="26">
        <f>216057.05</f>
        <v>216057.05</v>
      </c>
      <c r="Q186" s="26"/>
      <c r="R186" s="26"/>
      <c r="S186" s="26"/>
      <c r="T186" s="51">
        <f>150942.95</f>
        <v>150942.95000000001</v>
      </c>
      <c r="U186" s="51"/>
    </row>
    <row r="187" spans="1:21" s="1" customFormat="1" ht="14.1" customHeight="1">
      <c r="A187" s="15" t="s">
        <v>100</v>
      </c>
      <c r="B187" s="15"/>
      <c r="C187" s="15"/>
      <c r="D187" s="15"/>
      <c r="E187" s="15"/>
      <c r="F187" s="15"/>
      <c r="G187" s="15"/>
      <c r="H187" s="15"/>
      <c r="I187" s="16" t="s">
        <v>91</v>
      </c>
      <c r="J187" s="16"/>
      <c r="K187" s="16" t="s">
        <v>239</v>
      </c>
      <c r="L187" s="16"/>
      <c r="M187" s="26">
        <f>364500</f>
        <v>364500</v>
      </c>
      <c r="N187" s="26"/>
      <c r="O187" s="26"/>
      <c r="P187" s="26">
        <f>197848.91</f>
        <v>197848.91</v>
      </c>
      <c r="Q187" s="26"/>
      <c r="R187" s="26"/>
      <c r="S187" s="26"/>
      <c r="T187" s="51">
        <f>166651.09</f>
        <v>166651.09</v>
      </c>
      <c r="U187" s="51"/>
    </row>
    <row r="188" spans="1:21" s="1" customFormat="1" ht="14.1" customHeight="1">
      <c r="A188" s="15" t="s">
        <v>131</v>
      </c>
      <c r="B188" s="15"/>
      <c r="C188" s="15"/>
      <c r="D188" s="15"/>
      <c r="E188" s="15"/>
      <c r="F188" s="15"/>
      <c r="G188" s="15"/>
      <c r="H188" s="15"/>
      <c r="I188" s="16" t="s">
        <v>91</v>
      </c>
      <c r="J188" s="16"/>
      <c r="K188" s="16" t="s">
        <v>240</v>
      </c>
      <c r="L188" s="16"/>
      <c r="M188" s="26">
        <f>49800</f>
        <v>49800</v>
      </c>
      <c r="N188" s="26"/>
      <c r="O188" s="26"/>
      <c r="P188" s="26">
        <f>10771</f>
        <v>10771</v>
      </c>
      <c r="Q188" s="26"/>
      <c r="R188" s="26"/>
      <c r="S188" s="26"/>
      <c r="T188" s="51">
        <f>39029</f>
        <v>39029</v>
      </c>
      <c r="U188" s="51"/>
    </row>
    <row r="189" spans="1:21" s="1" customFormat="1" ht="14.1" customHeight="1">
      <c r="A189" s="15" t="s">
        <v>92</v>
      </c>
      <c r="B189" s="15"/>
      <c r="C189" s="15"/>
      <c r="D189" s="15"/>
      <c r="E189" s="15"/>
      <c r="F189" s="15"/>
      <c r="G189" s="15"/>
      <c r="H189" s="15"/>
      <c r="I189" s="16" t="s">
        <v>91</v>
      </c>
      <c r="J189" s="16"/>
      <c r="K189" s="16" t="s">
        <v>241</v>
      </c>
      <c r="L189" s="16"/>
      <c r="M189" s="26">
        <f>1186100</f>
        <v>1186100</v>
      </c>
      <c r="N189" s="26"/>
      <c r="O189" s="26"/>
      <c r="P189" s="26">
        <f>807308.7</f>
        <v>807308.7</v>
      </c>
      <c r="Q189" s="26"/>
      <c r="R189" s="26"/>
      <c r="S189" s="26"/>
      <c r="T189" s="51">
        <f>378791.3</f>
        <v>378791.3</v>
      </c>
      <c r="U189" s="51"/>
    </row>
    <row r="190" spans="1:21" s="1" customFormat="1" ht="14.1" customHeight="1">
      <c r="A190" s="15" t="s">
        <v>116</v>
      </c>
      <c r="B190" s="15"/>
      <c r="C190" s="15"/>
      <c r="D190" s="15"/>
      <c r="E190" s="15"/>
      <c r="F190" s="15"/>
      <c r="G190" s="15"/>
      <c r="H190" s="15"/>
      <c r="I190" s="16" t="s">
        <v>91</v>
      </c>
      <c r="J190" s="16"/>
      <c r="K190" s="16" t="s">
        <v>242</v>
      </c>
      <c r="L190" s="16"/>
      <c r="M190" s="26">
        <f>28000</f>
        <v>28000</v>
      </c>
      <c r="N190" s="26"/>
      <c r="O190" s="26"/>
      <c r="P190" s="26">
        <f>15699</f>
        <v>15699</v>
      </c>
      <c r="Q190" s="26"/>
      <c r="R190" s="26"/>
      <c r="S190" s="26"/>
      <c r="T190" s="51">
        <f>12301</f>
        <v>12301</v>
      </c>
      <c r="U190" s="51"/>
    </row>
    <row r="191" spans="1:21" s="1" customFormat="1" ht="14.1" customHeight="1">
      <c r="A191" s="15" t="s">
        <v>116</v>
      </c>
      <c r="B191" s="15"/>
      <c r="C191" s="15"/>
      <c r="D191" s="15"/>
      <c r="E191" s="15"/>
      <c r="F191" s="15"/>
      <c r="G191" s="15"/>
      <c r="H191" s="15"/>
      <c r="I191" s="16" t="s">
        <v>91</v>
      </c>
      <c r="J191" s="16"/>
      <c r="K191" s="16" t="s">
        <v>243</v>
      </c>
      <c r="L191" s="16"/>
      <c r="M191" s="26">
        <f>98000</f>
        <v>98000</v>
      </c>
      <c r="N191" s="26"/>
      <c r="O191" s="26"/>
      <c r="P191" s="26">
        <f>79780.84</f>
        <v>79780.84</v>
      </c>
      <c r="Q191" s="26"/>
      <c r="R191" s="26"/>
      <c r="S191" s="26"/>
      <c r="T191" s="51">
        <f>18219.16</f>
        <v>18219.16</v>
      </c>
      <c r="U191" s="51"/>
    </row>
    <row r="192" spans="1:21" s="1" customFormat="1" ht="14.1" customHeight="1">
      <c r="A192" s="15" t="s">
        <v>196</v>
      </c>
      <c r="B192" s="15"/>
      <c r="C192" s="15"/>
      <c r="D192" s="15"/>
      <c r="E192" s="15"/>
      <c r="F192" s="15"/>
      <c r="G192" s="15"/>
      <c r="H192" s="15"/>
      <c r="I192" s="16" t="s">
        <v>91</v>
      </c>
      <c r="J192" s="16"/>
      <c r="K192" s="16" t="s">
        <v>244</v>
      </c>
      <c r="L192" s="16"/>
      <c r="M192" s="26">
        <f>860000</f>
        <v>860000</v>
      </c>
      <c r="N192" s="26"/>
      <c r="O192" s="26"/>
      <c r="P192" s="26">
        <f>860000</f>
        <v>860000</v>
      </c>
      <c r="Q192" s="26"/>
      <c r="R192" s="26"/>
      <c r="S192" s="26"/>
      <c r="T192" s="51">
        <f>0</f>
        <v>0</v>
      </c>
      <c r="U192" s="51"/>
    </row>
    <row r="193" spans="1:21" s="1" customFormat="1" ht="14.1" customHeight="1">
      <c r="A193" s="15" t="s">
        <v>196</v>
      </c>
      <c r="B193" s="15"/>
      <c r="C193" s="15"/>
      <c r="D193" s="15"/>
      <c r="E193" s="15"/>
      <c r="F193" s="15"/>
      <c r="G193" s="15"/>
      <c r="H193" s="15"/>
      <c r="I193" s="16" t="s">
        <v>91</v>
      </c>
      <c r="J193" s="16"/>
      <c r="K193" s="16" t="s">
        <v>245</v>
      </c>
      <c r="L193" s="16"/>
      <c r="M193" s="26">
        <f>21700</f>
        <v>21700</v>
      </c>
      <c r="N193" s="26"/>
      <c r="O193" s="26"/>
      <c r="P193" s="26">
        <f>21663.3</f>
        <v>21663.3</v>
      </c>
      <c r="Q193" s="26"/>
      <c r="R193" s="26"/>
      <c r="S193" s="26"/>
      <c r="T193" s="51">
        <f>36.7</f>
        <v>36.700000000000003</v>
      </c>
      <c r="U193" s="51"/>
    </row>
    <row r="194" spans="1:21" s="1" customFormat="1" ht="14.1" customHeight="1">
      <c r="A194" s="15" t="s">
        <v>116</v>
      </c>
      <c r="B194" s="15"/>
      <c r="C194" s="15"/>
      <c r="D194" s="15"/>
      <c r="E194" s="15"/>
      <c r="F194" s="15"/>
      <c r="G194" s="15"/>
      <c r="H194" s="15"/>
      <c r="I194" s="16" t="s">
        <v>91</v>
      </c>
      <c r="J194" s="16"/>
      <c r="K194" s="16" t="s">
        <v>246</v>
      </c>
      <c r="L194" s="16"/>
      <c r="M194" s="26">
        <f>10000</f>
        <v>10000</v>
      </c>
      <c r="N194" s="26"/>
      <c r="O194" s="26"/>
      <c r="P194" s="26">
        <f>9029</f>
        <v>9029</v>
      </c>
      <c r="Q194" s="26"/>
      <c r="R194" s="26"/>
      <c r="S194" s="26"/>
      <c r="T194" s="51">
        <f>971</f>
        <v>971</v>
      </c>
      <c r="U194" s="51"/>
    </row>
    <row r="195" spans="1:21" s="1" customFormat="1" ht="14.1" customHeight="1">
      <c r="A195" s="15" t="s">
        <v>92</v>
      </c>
      <c r="B195" s="15"/>
      <c r="C195" s="15"/>
      <c r="D195" s="15"/>
      <c r="E195" s="15"/>
      <c r="F195" s="15"/>
      <c r="G195" s="15"/>
      <c r="H195" s="15"/>
      <c r="I195" s="16" t="s">
        <v>91</v>
      </c>
      <c r="J195" s="16"/>
      <c r="K195" s="16" t="s">
        <v>247</v>
      </c>
      <c r="L195" s="16"/>
      <c r="M195" s="26">
        <f>5000</f>
        <v>5000</v>
      </c>
      <c r="N195" s="26"/>
      <c r="O195" s="26"/>
      <c r="P195" s="26">
        <f>5000</f>
        <v>5000</v>
      </c>
      <c r="Q195" s="26"/>
      <c r="R195" s="26"/>
      <c r="S195" s="26"/>
      <c r="T195" s="51">
        <f>0</f>
        <v>0</v>
      </c>
      <c r="U195" s="51"/>
    </row>
    <row r="196" spans="1:21" s="1" customFormat="1" ht="14.1" customHeight="1">
      <c r="A196" s="15" t="s">
        <v>96</v>
      </c>
      <c r="B196" s="15"/>
      <c r="C196" s="15"/>
      <c r="D196" s="15"/>
      <c r="E196" s="15"/>
      <c r="F196" s="15"/>
      <c r="G196" s="15"/>
      <c r="H196" s="15"/>
      <c r="I196" s="16" t="s">
        <v>91</v>
      </c>
      <c r="J196" s="16"/>
      <c r="K196" s="16" t="s">
        <v>248</v>
      </c>
      <c r="L196" s="16"/>
      <c r="M196" s="26">
        <f>2829700</f>
        <v>2829700</v>
      </c>
      <c r="N196" s="26"/>
      <c r="O196" s="26"/>
      <c r="P196" s="26">
        <f>1880715.1</f>
        <v>1880715.1</v>
      </c>
      <c r="Q196" s="26"/>
      <c r="R196" s="26"/>
      <c r="S196" s="26"/>
      <c r="T196" s="51">
        <f>948984.9</f>
        <v>948984.9</v>
      </c>
      <c r="U196" s="51"/>
    </row>
    <row r="197" spans="1:21" s="1" customFormat="1" ht="14.1" customHeight="1">
      <c r="A197" s="15" t="s">
        <v>98</v>
      </c>
      <c r="B197" s="15"/>
      <c r="C197" s="15"/>
      <c r="D197" s="15"/>
      <c r="E197" s="15"/>
      <c r="F197" s="15"/>
      <c r="G197" s="15"/>
      <c r="H197" s="15"/>
      <c r="I197" s="16" t="s">
        <v>91</v>
      </c>
      <c r="J197" s="16"/>
      <c r="K197" s="16" t="s">
        <v>249</v>
      </c>
      <c r="L197" s="16"/>
      <c r="M197" s="26">
        <f>854200</f>
        <v>854200</v>
      </c>
      <c r="N197" s="26"/>
      <c r="O197" s="26"/>
      <c r="P197" s="26">
        <f>501509.71</f>
        <v>501509.71</v>
      </c>
      <c r="Q197" s="26"/>
      <c r="R197" s="26"/>
      <c r="S197" s="26"/>
      <c r="T197" s="51">
        <f>352690.29</f>
        <v>352690.29</v>
      </c>
      <c r="U197" s="51"/>
    </row>
    <row r="198" spans="1:21" s="1" customFormat="1" ht="14.1" customHeight="1">
      <c r="A198" s="15" t="s">
        <v>104</v>
      </c>
      <c r="B198" s="15"/>
      <c r="C198" s="15"/>
      <c r="D198" s="15"/>
      <c r="E198" s="15"/>
      <c r="F198" s="15"/>
      <c r="G198" s="15"/>
      <c r="H198" s="15"/>
      <c r="I198" s="16" t="s">
        <v>91</v>
      </c>
      <c r="J198" s="16"/>
      <c r="K198" s="16" t="s">
        <v>250</v>
      </c>
      <c r="L198" s="16"/>
      <c r="M198" s="26">
        <f>600</f>
        <v>600</v>
      </c>
      <c r="N198" s="26"/>
      <c r="O198" s="26"/>
      <c r="P198" s="26">
        <f>460</f>
        <v>460</v>
      </c>
      <c r="Q198" s="26"/>
      <c r="R198" s="26"/>
      <c r="S198" s="26"/>
      <c r="T198" s="51">
        <f>140</f>
        <v>140</v>
      </c>
      <c r="U198" s="51"/>
    </row>
    <row r="199" spans="1:21" s="1" customFormat="1" ht="14.1" customHeight="1">
      <c r="A199" s="15" t="s">
        <v>109</v>
      </c>
      <c r="B199" s="15"/>
      <c r="C199" s="15"/>
      <c r="D199" s="15"/>
      <c r="E199" s="15"/>
      <c r="F199" s="15"/>
      <c r="G199" s="15"/>
      <c r="H199" s="15"/>
      <c r="I199" s="16" t="s">
        <v>91</v>
      </c>
      <c r="J199" s="16"/>
      <c r="K199" s="16" t="s">
        <v>251</v>
      </c>
      <c r="L199" s="16"/>
      <c r="M199" s="26">
        <f>54200</f>
        <v>54200</v>
      </c>
      <c r="N199" s="26"/>
      <c r="O199" s="26"/>
      <c r="P199" s="26">
        <f>31089.88</f>
        <v>31089.88</v>
      </c>
      <c r="Q199" s="26"/>
      <c r="R199" s="26"/>
      <c r="S199" s="26"/>
      <c r="T199" s="51">
        <f>23110.12</f>
        <v>23110.12</v>
      </c>
      <c r="U199" s="51"/>
    </row>
    <row r="200" spans="1:21" s="1" customFormat="1" ht="14.1" customHeight="1">
      <c r="A200" s="15" t="s">
        <v>111</v>
      </c>
      <c r="B200" s="15"/>
      <c r="C200" s="15"/>
      <c r="D200" s="15"/>
      <c r="E200" s="15"/>
      <c r="F200" s="15"/>
      <c r="G200" s="15"/>
      <c r="H200" s="15"/>
      <c r="I200" s="16" t="s">
        <v>91</v>
      </c>
      <c r="J200" s="16"/>
      <c r="K200" s="16" t="s">
        <v>252</v>
      </c>
      <c r="L200" s="16"/>
      <c r="M200" s="26">
        <f>253900</f>
        <v>253900</v>
      </c>
      <c r="N200" s="26"/>
      <c r="O200" s="26"/>
      <c r="P200" s="26">
        <f>186125.38</f>
        <v>186125.38</v>
      </c>
      <c r="Q200" s="26"/>
      <c r="R200" s="26"/>
      <c r="S200" s="26"/>
      <c r="T200" s="51">
        <f>67774.62</f>
        <v>67774.62</v>
      </c>
      <c r="U200" s="51"/>
    </row>
    <row r="201" spans="1:21" s="1" customFormat="1" ht="14.1" customHeight="1">
      <c r="A201" s="15" t="s">
        <v>113</v>
      </c>
      <c r="B201" s="15"/>
      <c r="C201" s="15"/>
      <c r="D201" s="15"/>
      <c r="E201" s="15"/>
      <c r="F201" s="15"/>
      <c r="G201" s="15"/>
      <c r="H201" s="15"/>
      <c r="I201" s="16" t="s">
        <v>91</v>
      </c>
      <c r="J201" s="16"/>
      <c r="K201" s="16" t="s">
        <v>253</v>
      </c>
      <c r="L201" s="16"/>
      <c r="M201" s="26">
        <f>82500</f>
        <v>82500</v>
      </c>
      <c r="N201" s="26"/>
      <c r="O201" s="26"/>
      <c r="P201" s="26">
        <f>53167.88</f>
        <v>53167.88</v>
      </c>
      <c r="Q201" s="26"/>
      <c r="R201" s="26"/>
      <c r="S201" s="26"/>
      <c r="T201" s="51">
        <f>29332.12</f>
        <v>29332.12</v>
      </c>
      <c r="U201" s="51"/>
    </row>
    <row r="202" spans="1:21" s="1" customFormat="1" ht="14.1" customHeight="1">
      <c r="A202" s="15" t="s">
        <v>100</v>
      </c>
      <c r="B202" s="15"/>
      <c r="C202" s="15"/>
      <c r="D202" s="15"/>
      <c r="E202" s="15"/>
      <c r="F202" s="15"/>
      <c r="G202" s="15"/>
      <c r="H202" s="15"/>
      <c r="I202" s="16" t="s">
        <v>91</v>
      </c>
      <c r="J202" s="16"/>
      <c r="K202" s="16" t="s">
        <v>254</v>
      </c>
      <c r="L202" s="16"/>
      <c r="M202" s="26">
        <f>59600</f>
        <v>59600</v>
      </c>
      <c r="N202" s="26"/>
      <c r="O202" s="26"/>
      <c r="P202" s="26">
        <f>47507.94</f>
        <v>47507.94</v>
      </c>
      <c r="Q202" s="26"/>
      <c r="R202" s="26"/>
      <c r="S202" s="26"/>
      <c r="T202" s="51">
        <f>12092.06</f>
        <v>12092.06</v>
      </c>
      <c r="U202" s="51"/>
    </row>
    <row r="203" spans="1:21" s="1" customFormat="1" ht="14.1" customHeight="1">
      <c r="A203" s="15" t="s">
        <v>92</v>
      </c>
      <c r="B203" s="15"/>
      <c r="C203" s="15"/>
      <c r="D203" s="15"/>
      <c r="E203" s="15"/>
      <c r="F203" s="15"/>
      <c r="G203" s="15"/>
      <c r="H203" s="15"/>
      <c r="I203" s="16" t="s">
        <v>91</v>
      </c>
      <c r="J203" s="16"/>
      <c r="K203" s="16" t="s">
        <v>255</v>
      </c>
      <c r="L203" s="16"/>
      <c r="M203" s="26">
        <f>373100</f>
        <v>373100</v>
      </c>
      <c r="N203" s="26"/>
      <c r="O203" s="26"/>
      <c r="P203" s="26">
        <f>258405.5</f>
        <v>258405.5</v>
      </c>
      <c r="Q203" s="26"/>
      <c r="R203" s="26"/>
      <c r="S203" s="26"/>
      <c r="T203" s="51">
        <f>114694.5</f>
        <v>114694.5</v>
      </c>
      <c r="U203" s="51"/>
    </row>
    <row r="204" spans="1:21" s="1" customFormat="1" ht="14.1" customHeight="1">
      <c r="A204" s="15" t="s">
        <v>116</v>
      </c>
      <c r="B204" s="15"/>
      <c r="C204" s="15"/>
      <c r="D204" s="15"/>
      <c r="E204" s="15"/>
      <c r="F204" s="15"/>
      <c r="G204" s="15"/>
      <c r="H204" s="15"/>
      <c r="I204" s="16" t="s">
        <v>91</v>
      </c>
      <c r="J204" s="16"/>
      <c r="K204" s="16" t="s">
        <v>256</v>
      </c>
      <c r="L204" s="16"/>
      <c r="M204" s="26">
        <f>9300</f>
        <v>9300</v>
      </c>
      <c r="N204" s="26"/>
      <c r="O204" s="26"/>
      <c r="P204" s="26">
        <f>4922</f>
        <v>4922</v>
      </c>
      <c r="Q204" s="26"/>
      <c r="R204" s="26"/>
      <c r="S204" s="26"/>
      <c r="T204" s="51">
        <f>4378</f>
        <v>4378</v>
      </c>
      <c r="U204" s="51"/>
    </row>
    <row r="205" spans="1:21" s="1" customFormat="1" ht="14.1" customHeight="1">
      <c r="A205" s="15" t="s">
        <v>116</v>
      </c>
      <c r="B205" s="15"/>
      <c r="C205" s="15"/>
      <c r="D205" s="15"/>
      <c r="E205" s="15"/>
      <c r="F205" s="15"/>
      <c r="G205" s="15"/>
      <c r="H205" s="15"/>
      <c r="I205" s="16" t="s">
        <v>91</v>
      </c>
      <c r="J205" s="16"/>
      <c r="K205" s="16" t="s">
        <v>257</v>
      </c>
      <c r="L205" s="16"/>
      <c r="M205" s="26">
        <f>7200</f>
        <v>7200</v>
      </c>
      <c r="N205" s="26"/>
      <c r="O205" s="26"/>
      <c r="P205" s="26">
        <f>5317.06</f>
        <v>5317.06</v>
      </c>
      <c r="Q205" s="26"/>
      <c r="R205" s="26"/>
      <c r="S205" s="26"/>
      <c r="T205" s="51">
        <f>1882.94</f>
        <v>1882.94</v>
      </c>
      <c r="U205" s="51"/>
    </row>
    <row r="206" spans="1:21" s="1" customFormat="1" ht="14.1" customHeight="1">
      <c r="A206" s="15" t="s">
        <v>96</v>
      </c>
      <c r="B206" s="15"/>
      <c r="C206" s="15"/>
      <c r="D206" s="15"/>
      <c r="E206" s="15"/>
      <c r="F206" s="15"/>
      <c r="G206" s="15"/>
      <c r="H206" s="15"/>
      <c r="I206" s="16" t="s">
        <v>91</v>
      </c>
      <c r="J206" s="16"/>
      <c r="K206" s="16" t="s">
        <v>258</v>
      </c>
      <c r="L206" s="16"/>
      <c r="M206" s="26">
        <f>323600</f>
        <v>323600</v>
      </c>
      <c r="N206" s="26"/>
      <c r="O206" s="26"/>
      <c r="P206" s="26">
        <f>311402.4</f>
        <v>311402.40000000002</v>
      </c>
      <c r="Q206" s="26"/>
      <c r="R206" s="26"/>
      <c r="S206" s="26"/>
      <c r="T206" s="51">
        <f>12197.6</f>
        <v>12197.6</v>
      </c>
      <c r="U206" s="51"/>
    </row>
    <row r="207" spans="1:21" s="1" customFormat="1" ht="14.1" customHeight="1">
      <c r="A207" s="15" t="s">
        <v>98</v>
      </c>
      <c r="B207" s="15"/>
      <c r="C207" s="15"/>
      <c r="D207" s="15"/>
      <c r="E207" s="15"/>
      <c r="F207" s="15"/>
      <c r="G207" s="15"/>
      <c r="H207" s="15"/>
      <c r="I207" s="16" t="s">
        <v>91</v>
      </c>
      <c r="J207" s="16"/>
      <c r="K207" s="16" t="s">
        <v>259</v>
      </c>
      <c r="L207" s="16"/>
      <c r="M207" s="26">
        <f>97700</f>
        <v>97700</v>
      </c>
      <c r="N207" s="26"/>
      <c r="O207" s="26"/>
      <c r="P207" s="26">
        <f>94043.36</f>
        <v>94043.36</v>
      </c>
      <c r="Q207" s="26"/>
      <c r="R207" s="26"/>
      <c r="S207" s="26"/>
      <c r="T207" s="51">
        <f>3656.64</f>
        <v>3656.64</v>
      </c>
      <c r="U207" s="51"/>
    </row>
    <row r="208" spans="1:21" s="1" customFormat="1" ht="14.1" customHeight="1">
      <c r="A208" s="15" t="s">
        <v>131</v>
      </c>
      <c r="B208" s="15"/>
      <c r="C208" s="15"/>
      <c r="D208" s="15"/>
      <c r="E208" s="15"/>
      <c r="F208" s="15"/>
      <c r="G208" s="15"/>
      <c r="H208" s="15"/>
      <c r="I208" s="16" t="s">
        <v>91</v>
      </c>
      <c r="J208" s="16"/>
      <c r="K208" s="16" t="s">
        <v>260</v>
      </c>
      <c r="L208" s="16"/>
      <c r="M208" s="26">
        <f>10300</f>
        <v>10300</v>
      </c>
      <c r="N208" s="26"/>
      <c r="O208" s="26"/>
      <c r="P208" s="26">
        <f>5948.82</f>
        <v>5948.82</v>
      </c>
      <c r="Q208" s="26"/>
      <c r="R208" s="26"/>
      <c r="S208" s="26"/>
      <c r="T208" s="51">
        <f>4351.18</f>
        <v>4351.18</v>
      </c>
      <c r="U208" s="51"/>
    </row>
    <row r="209" spans="1:21" s="1" customFormat="1" ht="14.1" customHeight="1">
      <c r="A209" s="15" t="s">
        <v>100</v>
      </c>
      <c r="B209" s="15"/>
      <c r="C209" s="15"/>
      <c r="D209" s="15"/>
      <c r="E209" s="15"/>
      <c r="F209" s="15"/>
      <c r="G209" s="15"/>
      <c r="H209" s="15"/>
      <c r="I209" s="16" t="s">
        <v>91</v>
      </c>
      <c r="J209" s="16"/>
      <c r="K209" s="16" t="s">
        <v>261</v>
      </c>
      <c r="L209" s="16"/>
      <c r="M209" s="26">
        <f>125000</f>
        <v>125000</v>
      </c>
      <c r="N209" s="26"/>
      <c r="O209" s="26"/>
      <c r="P209" s="26">
        <f>115400</f>
        <v>115400</v>
      </c>
      <c r="Q209" s="26"/>
      <c r="R209" s="26"/>
      <c r="S209" s="26"/>
      <c r="T209" s="51">
        <f>9600</f>
        <v>9600</v>
      </c>
      <c r="U209" s="51"/>
    </row>
    <row r="210" spans="1:21" s="1" customFormat="1" ht="14.1" customHeight="1">
      <c r="A210" s="15" t="s">
        <v>116</v>
      </c>
      <c r="B210" s="15"/>
      <c r="C210" s="15"/>
      <c r="D210" s="15"/>
      <c r="E210" s="15"/>
      <c r="F210" s="15"/>
      <c r="G210" s="15"/>
      <c r="H210" s="15"/>
      <c r="I210" s="16" t="s">
        <v>91</v>
      </c>
      <c r="J210" s="16"/>
      <c r="K210" s="16" t="s">
        <v>262</v>
      </c>
      <c r="L210" s="16"/>
      <c r="M210" s="26">
        <f>221300</f>
        <v>221300</v>
      </c>
      <c r="N210" s="26"/>
      <c r="O210" s="26"/>
      <c r="P210" s="26">
        <f>182636.39</f>
        <v>182636.39</v>
      </c>
      <c r="Q210" s="26"/>
      <c r="R210" s="26"/>
      <c r="S210" s="26"/>
      <c r="T210" s="51">
        <f>38663.61</f>
        <v>38663.61</v>
      </c>
      <c r="U210" s="51"/>
    </row>
    <row r="211" spans="1:21" s="1" customFormat="1" ht="14.1" customHeight="1">
      <c r="A211" s="15" t="s">
        <v>131</v>
      </c>
      <c r="B211" s="15"/>
      <c r="C211" s="15"/>
      <c r="D211" s="15"/>
      <c r="E211" s="15"/>
      <c r="F211" s="15"/>
      <c r="G211" s="15"/>
      <c r="H211" s="15"/>
      <c r="I211" s="16" t="s">
        <v>91</v>
      </c>
      <c r="J211" s="16"/>
      <c r="K211" s="16" t="s">
        <v>263</v>
      </c>
      <c r="L211" s="16"/>
      <c r="M211" s="26">
        <f>181200</f>
        <v>181200</v>
      </c>
      <c r="N211" s="26"/>
      <c r="O211" s="26"/>
      <c r="P211" s="26">
        <f>92594.36</f>
        <v>92594.36</v>
      </c>
      <c r="Q211" s="26"/>
      <c r="R211" s="26"/>
      <c r="S211" s="26"/>
      <c r="T211" s="51">
        <f>88605.64</f>
        <v>88605.64</v>
      </c>
      <c r="U211" s="51"/>
    </row>
    <row r="212" spans="1:21" s="1" customFormat="1" ht="14.1" customHeight="1">
      <c r="A212" s="15" t="s">
        <v>92</v>
      </c>
      <c r="B212" s="15"/>
      <c r="C212" s="15"/>
      <c r="D212" s="15"/>
      <c r="E212" s="15"/>
      <c r="F212" s="15"/>
      <c r="G212" s="15"/>
      <c r="H212" s="15"/>
      <c r="I212" s="16" t="s">
        <v>91</v>
      </c>
      <c r="J212" s="16"/>
      <c r="K212" s="16" t="s">
        <v>264</v>
      </c>
      <c r="L212" s="16"/>
      <c r="M212" s="26">
        <f>251100</f>
        <v>251100</v>
      </c>
      <c r="N212" s="26"/>
      <c r="O212" s="26"/>
      <c r="P212" s="26">
        <f>220045</f>
        <v>220045</v>
      </c>
      <c r="Q212" s="26"/>
      <c r="R212" s="26"/>
      <c r="S212" s="26"/>
      <c r="T212" s="51">
        <f>31055</f>
        <v>31055</v>
      </c>
      <c r="U212" s="51"/>
    </row>
    <row r="213" spans="1:21" s="1" customFormat="1" ht="14.1" customHeight="1">
      <c r="A213" s="15" t="s">
        <v>153</v>
      </c>
      <c r="B213" s="15"/>
      <c r="C213" s="15"/>
      <c r="D213" s="15"/>
      <c r="E213" s="15"/>
      <c r="F213" s="15"/>
      <c r="G213" s="15"/>
      <c r="H213" s="15"/>
      <c r="I213" s="16" t="s">
        <v>91</v>
      </c>
      <c r="J213" s="16"/>
      <c r="K213" s="16" t="s">
        <v>265</v>
      </c>
      <c r="L213" s="16"/>
      <c r="M213" s="26">
        <f>24000</f>
        <v>24000</v>
      </c>
      <c r="N213" s="26"/>
      <c r="O213" s="26"/>
      <c r="P213" s="26">
        <f>12000</f>
        <v>12000</v>
      </c>
      <c r="Q213" s="26"/>
      <c r="R213" s="26"/>
      <c r="S213" s="26"/>
      <c r="T213" s="51">
        <f>12000</f>
        <v>12000</v>
      </c>
      <c r="U213" s="51"/>
    </row>
    <row r="214" spans="1:21" s="1" customFormat="1" ht="14.1" customHeight="1">
      <c r="A214" s="15" t="s">
        <v>113</v>
      </c>
      <c r="B214" s="15"/>
      <c r="C214" s="15"/>
      <c r="D214" s="15"/>
      <c r="E214" s="15"/>
      <c r="F214" s="15"/>
      <c r="G214" s="15"/>
      <c r="H214" s="15"/>
      <c r="I214" s="16" t="s">
        <v>91</v>
      </c>
      <c r="J214" s="16"/>
      <c r="K214" s="16" t="s">
        <v>266</v>
      </c>
      <c r="L214" s="16"/>
      <c r="M214" s="26">
        <f>500000</f>
        <v>500000</v>
      </c>
      <c r="N214" s="26"/>
      <c r="O214" s="26"/>
      <c r="P214" s="26">
        <f>400000</f>
        <v>400000</v>
      </c>
      <c r="Q214" s="26"/>
      <c r="R214" s="26"/>
      <c r="S214" s="26"/>
      <c r="T214" s="51">
        <f>100000</f>
        <v>100000</v>
      </c>
      <c r="U214" s="51"/>
    </row>
    <row r="215" spans="1:21" s="1" customFormat="1" ht="14.1" customHeight="1">
      <c r="A215" s="15" t="s">
        <v>131</v>
      </c>
      <c r="B215" s="15"/>
      <c r="C215" s="15"/>
      <c r="D215" s="15"/>
      <c r="E215" s="15"/>
      <c r="F215" s="15"/>
      <c r="G215" s="15"/>
      <c r="H215" s="15"/>
      <c r="I215" s="16" t="s">
        <v>91</v>
      </c>
      <c r="J215" s="16"/>
      <c r="K215" s="16" t="s">
        <v>267</v>
      </c>
      <c r="L215" s="16"/>
      <c r="M215" s="26">
        <f>3200000</f>
        <v>3200000</v>
      </c>
      <c r="N215" s="26"/>
      <c r="O215" s="26"/>
      <c r="P215" s="23" t="s">
        <v>23</v>
      </c>
      <c r="Q215" s="23"/>
      <c r="R215" s="23"/>
      <c r="S215" s="23"/>
      <c r="T215" s="51">
        <f>3200000</f>
        <v>3200000</v>
      </c>
      <c r="U215" s="51"/>
    </row>
    <row r="216" spans="1:21" s="1" customFormat="1" ht="14.1" customHeight="1">
      <c r="A216" s="15" t="s">
        <v>131</v>
      </c>
      <c r="B216" s="15"/>
      <c r="C216" s="15"/>
      <c r="D216" s="15"/>
      <c r="E216" s="15"/>
      <c r="F216" s="15"/>
      <c r="G216" s="15"/>
      <c r="H216" s="15"/>
      <c r="I216" s="16" t="s">
        <v>91</v>
      </c>
      <c r="J216" s="16"/>
      <c r="K216" s="16" t="s">
        <v>268</v>
      </c>
      <c r="L216" s="16"/>
      <c r="M216" s="26">
        <f>2168700</f>
        <v>2168700</v>
      </c>
      <c r="N216" s="26"/>
      <c r="O216" s="26"/>
      <c r="P216" s="23" t="s">
        <v>23</v>
      </c>
      <c r="Q216" s="23"/>
      <c r="R216" s="23"/>
      <c r="S216" s="23"/>
      <c r="T216" s="51">
        <f>2168700</f>
        <v>2168700</v>
      </c>
      <c r="U216" s="51"/>
    </row>
    <row r="217" spans="1:21" s="1" customFormat="1" ht="14.1" customHeight="1">
      <c r="A217" s="15" t="s">
        <v>92</v>
      </c>
      <c r="B217" s="15"/>
      <c r="C217" s="15"/>
      <c r="D217" s="15"/>
      <c r="E217" s="15"/>
      <c r="F217" s="15"/>
      <c r="G217" s="15"/>
      <c r="H217" s="15"/>
      <c r="I217" s="16" t="s">
        <v>91</v>
      </c>
      <c r="J217" s="16"/>
      <c r="K217" s="16" t="s">
        <v>269</v>
      </c>
      <c r="L217" s="16"/>
      <c r="M217" s="26">
        <f>40200</f>
        <v>40200</v>
      </c>
      <c r="N217" s="26"/>
      <c r="O217" s="26"/>
      <c r="P217" s="23" t="s">
        <v>23</v>
      </c>
      <c r="Q217" s="23"/>
      <c r="R217" s="23"/>
      <c r="S217" s="23"/>
      <c r="T217" s="51">
        <f>40200</f>
        <v>40200</v>
      </c>
      <c r="U217" s="51"/>
    </row>
    <row r="218" spans="1:21" s="1" customFormat="1" ht="14.1" customHeight="1">
      <c r="A218" s="15" t="s">
        <v>131</v>
      </c>
      <c r="B218" s="15"/>
      <c r="C218" s="15"/>
      <c r="D218" s="15"/>
      <c r="E218" s="15"/>
      <c r="F218" s="15"/>
      <c r="G218" s="15"/>
      <c r="H218" s="15"/>
      <c r="I218" s="16" t="s">
        <v>91</v>
      </c>
      <c r="J218" s="16"/>
      <c r="K218" s="16" t="s">
        <v>270</v>
      </c>
      <c r="L218" s="16"/>
      <c r="M218" s="26">
        <f>300000</f>
        <v>300000</v>
      </c>
      <c r="N218" s="26"/>
      <c r="O218" s="26"/>
      <c r="P218" s="26">
        <f>300000</f>
        <v>300000</v>
      </c>
      <c r="Q218" s="26"/>
      <c r="R218" s="26"/>
      <c r="S218" s="26"/>
      <c r="T218" s="51">
        <f>0</f>
        <v>0</v>
      </c>
      <c r="U218" s="51"/>
    </row>
    <row r="219" spans="1:21" s="1" customFormat="1" ht="14.1" customHeight="1">
      <c r="A219" s="15" t="s">
        <v>96</v>
      </c>
      <c r="B219" s="15"/>
      <c r="C219" s="15"/>
      <c r="D219" s="15"/>
      <c r="E219" s="15"/>
      <c r="F219" s="15"/>
      <c r="G219" s="15"/>
      <c r="H219" s="15"/>
      <c r="I219" s="16" t="s">
        <v>91</v>
      </c>
      <c r="J219" s="16"/>
      <c r="K219" s="16" t="s">
        <v>271</v>
      </c>
      <c r="L219" s="16"/>
      <c r="M219" s="26">
        <f>5115800</f>
        <v>5115800</v>
      </c>
      <c r="N219" s="26"/>
      <c r="O219" s="26"/>
      <c r="P219" s="26">
        <f>3557293.86</f>
        <v>3557293.86</v>
      </c>
      <c r="Q219" s="26"/>
      <c r="R219" s="26"/>
      <c r="S219" s="26"/>
      <c r="T219" s="51">
        <f>1558506.14</f>
        <v>1558506.14</v>
      </c>
      <c r="U219" s="51"/>
    </row>
    <row r="220" spans="1:21" s="1" customFormat="1" ht="14.1" customHeight="1">
      <c r="A220" s="15" t="s">
        <v>98</v>
      </c>
      <c r="B220" s="15"/>
      <c r="C220" s="15"/>
      <c r="D220" s="15"/>
      <c r="E220" s="15"/>
      <c r="F220" s="15"/>
      <c r="G220" s="15"/>
      <c r="H220" s="15"/>
      <c r="I220" s="16" t="s">
        <v>91</v>
      </c>
      <c r="J220" s="16"/>
      <c r="K220" s="16" t="s">
        <v>272</v>
      </c>
      <c r="L220" s="16"/>
      <c r="M220" s="26">
        <f>1549700</f>
        <v>1549700</v>
      </c>
      <c r="N220" s="26"/>
      <c r="O220" s="26"/>
      <c r="P220" s="26">
        <f>1073153.94</f>
        <v>1073153.94</v>
      </c>
      <c r="Q220" s="26"/>
      <c r="R220" s="26"/>
      <c r="S220" s="26"/>
      <c r="T220" s="51">
        <f>476546.06</f>
        <v>476546.06</v>
      </c>
      <c r="U220" s="51"/>
    </row>
    <row r="221" spans="1:21" s="1" customFormat="1" ht="14.1" customHeight="1">
      <c r="A221" s="15" t="s">
        <v>104</v>
      </c>
      <c r="B221" s="15"/>
      <c r="C221" s="15"/>
      <c r="D221" s="15"/>
      <c r="E221" s="15"/>
      <c r="F221" s="15"/>
      <c r="G221" s="15"/>
      <c r="H221" s="15"/>
      <c r="I221" s="16" t="s">
        <v>91</v>
      </c>
      <c r="J221" s="16"/>
      <c r="K221" s="16" t="s">
        <v>273</v>
      </c>
      <c r="L221" s="16"/>
      <c r="M221" s="26">
        <f>3400</f>
        <v>3400</v>
      </c>
      <c r="N221" s="26"/>
      <c r="O221" s="26"/>
      <c r="P221" s="26">
        <f>2601.61</f>
        <v>2601.61</v>
      </c>
      <c r="Q221" s="26"/>
      <c r="R221" s="26"/>
      <c r="S221" s="26"/>
      <c r="T221" s="51">
        <f>798.39</f>
        <v>798.39</v>
      </c>
      <c r="U221" s="51"/>
    </row>
    <row r="222" spans="1:21" s="1" customFormat="1" ht="14.1" customHeight="1">
      <c r="A222" s="15" t="s">
        <v>100</v>
      </c>
      <c r="B222" s="15"/>
      <c r="C222" s="15"/>
      <c r="D222" s="15"/>
      <c r="E222" s="15"/>
      <c r="F222" s="15"/>
      <c r="G222" s="15"/>
      <c r="H222" s="15"/>
      <c r="I222" s="16" t="s">
        <v>91</v>
      </c>
      <c r="J222" s="16"/>
      <c r="K222" s="16" t="s">
        <v>274</v>
      </c>
      <c r="L222" s="16"/>
      <c r="M222" s="26">
        <f>22000</f>
        <v>22000</v>
      </c>
      <c r="N222" s="26"/>
      <c r="O222" s="26"/>
      <c r="P222" s="26">
        <f>21150</f>
        <v>21150</v>
      </c>
      <c r="Q222" s="26"/>
      <c r="R222" s="26"/>
      <c r="S222" s="26"/>
      <c r="T222" s="51">
        <f>850</f>
        <v>850</v>
      </c>
      <c r="U222" s="51"/>
    </row>
    <row r="223" spans="1:21" s="1" customFormat="1" ht="14.1" customHeight="1">
      <c r="A223" s="15" t="s">
        <v>113</v>
      </c>
      <c r="B223" s="15"/>
      <c r="C223" s="15"/>
      <c r="D223" s="15"/>
      <c r="E223" s="15"/>
      <c r="F223" s="15"/>
      <c r="G223" s="15"/>
      <c r="H223" s="15"/>
      <c r="I223" s="16" t="s">
        <v>91</v>
      </c>
      <c r="J223" s="16"/>
      <c r="K223" s="16" t="s">
        <v>275</v>
      </c>
      <c r="L223" s="16"/>
      <c r="M223" s="26">
        <f>6965000</f>
        <v>6965000</v>
      </c>
      <c r="N223" s="26"/>
      <c r="O223" s="26"/>
      <c r="P223" s="26">
        <f>4344458</f>
        <v>4344458</v>
      </c>
      <c r="Q223" s="26"/>
      <c r="R223" s="26"/>
      <c r="S223" s="26"/>
      <c r="T223" s="51">
        <f>2620542</f>
        <v>2620542</v>
      </c>
      <c r="U223" s="51"/>
    </row>
    <row r="224" spans="1:21" s="1" customFormat="1" ht="14.1" customHeight="1">
      <c r="A224" s="15" t="s">
        <v>109</v>
      </c>
      <c r="B224" s="15"/>
      <c r="C224" s="15"/>
      <c r="D224" s="15"/>
      <c r="E224" s="15"/>
      <c r="F224" s="15"/>
      <c r="G224" s="15"/>
      <c r="H224" s="15"/>
      <c r="I224" s="16" t="s">
        <v>91</v>
      </c>
      <c r="J224" s="16"/>
      <c r="K224" s="16" t="s">
        <v>276</v>
      </c>
      <c r="L224" s="16"/>
      <c r="M224" s="26">
        <f>31500</f>
        <v>31500</v>
      </c>
      <c r="N224" s="26"/>
      <c r="O224" s="26"/>
      <c r="P224" s="26">
        <f>27669.06</f>
        <v>27669.06</v>
      </c>
      <c r="Q224" s="26"/>
      <c r="R224" s="26"/>
      <c r="S224" s="26"/>
      <c r="T224" s="51">
        <f>3830.94</f>
        <v>3830.94</v>
      </c>
      <c r="U224" s="51"/>
    </row>
    <row r="225" spans="1:21" s="1" customFormat="1" ht="14.1" customHeight="1">
      <c r="A225" s="15" t="s">
        <v>111</v>
      </c>
      <c r="B225" s="15"/>
      <c r="C225" s="15"/>
      <c r="D225" s="15"/>
      <c r="E225" s="15"/>
      <c r="F225" s="15"/>
      <c r="G225" s="15"/>
      <c r="H225" s="15"/>
      <c r="I225" s="16" t="s">
        <v>91</v>
      </c>
      <c r="J225" s="16"/>
      <c r="K225" s="16" t="s">
        <v>277</v>
      </c>
      <c r="L225" s="16"/>
      <c r="M225" s="26">
        <f>222100</f>
        <v>222100</v>
      </c>
      <c r="N225" s="26"/>
      <c r="O225" s="26"/>
      <c r="P225" s="26">
        <f>168378.91</f>
        <v>168378.91</v>
      </c>
      <c r="Q225" s="26"/>
      <c r="R225" s="26"/>
      <c r="S225" s="26"/>
      <c r="T225" s="51">
        <f>53721.09</f>
        <v>53721.09</v>
      </c>
      <c r="U225" s="51"/>
    </row>
    <row r="226" spans="1:21" s="1" customFormat="1" ht="14.1" customHeight="1">
      <c r="A226" s="15" t="s">
        <v>113</v>
      </c>
      <c r="B226" s="15"/>
      <c r="C226" s="15"/>
      <c r="D226" s="15"/>
      <c r="E226" s="15"/>
      <c r="F226" s="15"/>
      <c r="G226" s="15"/>
      <c r="H226" s="15"/>
      <c r="I226" s="16" t="s">
        <v>91</v>
      </c>
      <c r="J226" s="16"/>
      <c r="K226" s="16" t="s">
        <v>278</v>
      </c>
      <c r="L226" s="16"/>
      <c r="M226" s="26">
        <f>155234</f>
        <v>155234</v>
      </c>
      <c r="N226" s="26"/>
      <c r="O226" s="26"/>
      <c r="P226" s="26">
        <f>130808.61</f>
        <v>130808.61</v>
      </c>
      <c r="Q226" s="26"/>
      <c r="R226" s="26"/>
      <c r="S226" s="26"/>
      <c r="T226" s="51">
        <f>24425.39</f>
        <v>24425.39</v>
      </c>
      <c r="U226" s="51"/>
    </row>
    <row r="227" spans="1:21" s="1" customFormat="1" ht="14.1" customHeight="1">
      <c r="A227" s="15" t="s">
        <v>100</v>
      </c>
      <c r="B227" s="15"/>
      <c r="C227" s="15"/>
      <c r="D227" s="15"/>
      <c r="E227" s="15"/>
      <c r="F227" s="15"/>
      <c r="G227" s="15"/>
      <c r="H227" s="15"/>
      <c r="I227" s="16" t="s">
        <v>91</v>
      </c>
      <c r="J227" s="16"/>
      <c r="K227" s="16" t="s">
        <v>279</v>
      </c>
      <c r="L227" s="16"/>
      <c r="M227" s="26">
        <f>124668</f>
        <v>124668</v>
      </c>
      <c r="N227" s="26"/>
      <c r="O227" s="26"/>
      <c r="P227" s="26">
        <f>105088.16</f>
        <v>105088.16</v>
      </c>
      <c r="Q227" s="26"/>
      <c r="R227" s="26"/>
      <c r="S227" s="26"/>
      <c r="T227" s="51">
        <f>19579.84</f>
        <v>19579.84</v>
      </c>
      <c r="U227" s="51"/>
    </row>
    <row r="228" spans="1:21" s="1" customFormat="1" ht="14.1" customHeight="1">
      <c r="A228" s="15" t="s">
        <v>116</v>
      </c>
      <c r="B228" s="15"/>
      <c r="C228" s="15"/>
      <c r="D228" s="15"/>
      <c r="E228" s="15"/>
      <c r="F228" s="15"/>
      <c r="G228" s="15"/>
      <c r="H228" s="15"/>
      <c r="I228" s="16" t="s">
        <v>91</v>
      </c>
      <c r="J228" s="16"/>
      <c r="K228" s="16" t="s">
        <v>280</v>
      </c>
      <c r="L228" s="16"/>
      <c r="M228" s="26">
        <f>40000</f>
        <v>40000</v>
      </c>
      <c r="N228" s="26"/>
      <c r="O228" s="26"/>
      <c r="P228" s="26">
        <f>40000</f>
        <v>40000</v>
      </c>
      <c r="Q228" s="26"/>
      <c r="R228" s="26"/>
      <c r="S228" s="26"/>
      <c r="T228" s="51">
        <f>0</f>
        <v>0</v>
      </c>
      <c r="U228" s="51"/>
    </row>
    <row r="229" spans="1:21" s="1" customFormat="1" ht="14.1" customHeight="1">
      <c r="A229" s="15" t="s">
        <v>131</v>
      </c>
      <c r="B229" s="15"/>
      <c r="C229" s="15"/>
      <c r="D229" s="15"/>
      <c r="E229" s="15"/>
      <c r="F229" s="15"/>
      <c r="G229" s="15"/>
      <c r="H229" s="15"/>
      <c r="I229" s="16" t="s">
        <v>91</v>
      </c>
      <c r="J229" s="16"/>
      <c r="K229" s="16" t="s">
        <v>281</v>
      </c>
      <c r="L229" s="16"/>
      <c r="M229" s="26">
        <f>557023</f>
        <v>557023</v>
      </c>
      <c r="N229" s="26"/>
      <c r="O229" s="26"/>
      <c r="P229" s="26">
        <f>512023</f>
        <v>512023</v>
      </c>
      <c r="Q229" s="26"/>
      <c r="R229" s="26"/>
      <c r="S229" s="26"/>
      <c r="T229" s="51">
        <f>45000</f>
        <v>45000</v>
      </c>
      <c r="U229" s="51"/>
    </row>
    <row r="230" spans="1:21" s="1" customFormat="1" ht="14.1" customHeight="1">
      <c r="A230" s="15" t="s">
        <v>92</v>
      </c>
      <c r="B230" s="15"/>
      <c r="C230" s="15"/>
      <c r="D230" s="15"/>
      <c r="E230" s="15"/>
      <c r="F230" s="15"/>
      <c r="G230" s="15"/>
      <c r="H230" s="15"/>
      <c r="I230" s="16" t="s">
        <v>91</v>
      </c>
      <c r="J230" s="16"/>
      <c r="K230" s="16" t="s">
        <v>282</v>
      </c>
      <c r="L230" s="16"/>
      <c r="M230" s="26">
        <f>157775</f>
        <v>157775</v>
      </c>
      <c r="N230" s="26"/>
      <c r="O230" s="26"/>
      <c r="P230" s="26">
        <f>93850.33</f>
        <v>93850.33</v>
      </c>
      <c r="Q230" s="26"/>
      <c r="R230" s="26"/>
      <c r="S230" s="26"/>
      <c r="T230" s="51">
        <f>63924.67</f>
        <v>63924.67</v>
      </c>
      <c r="U230" s="51"/>
    </row>
    <row r="231" spans="1:21" s="1" customFormat="1" ht="14.1" customHeight="1">
      <c r="A231" s="15" t="s">
        <v>190</v>
      </c>
      <c r="B231" s="15"/>
      <c r="C231" s="15"/>
      <c r="D231" s="15"/>
      <c r="E231" s="15"/>
      <c r="F231" s="15"/>
      <c r="G231" s="15"/>
      <c r="H231" s="15"/>
      <c r="I231" s="16" t="s">
        <v>91</v>
      </c>
      <c r="J231" s="16"/>
      <c r="K231" s="16" t="s">
        <v>283</v>
      </c>
      <c r="L231" s="16"/>
      <c r="M231" s="26">
        <f>2560000</f>
        <v>2560000</v>
      </c>
      <c r="N231" s="26"/>
      <c r="O231" s="26"/>
      <c r="P231" s="26">
        <f>2500000</f>
        <v>2500000</v>
      </c>
      <c r="Q231" s="26"/>
      <c r="R231" s="26"/>
      <c r="S231" s="26"/>
      <c r="T231" s="51">
        <f>60000</f>
        <v>60000</v>
      </c>
      <c r="U231" s="51"/>
    </row>
    <row r="232" spans="1:21" s="1" customFormat="1" ht="14.1" customHeight="1">
      <c r="A232" s="15" t="s">
        <v>116</v>
      </c>
      <c r="B232" s="15"/>
      <c r="C232" s="15"/>
      <c r="D232" s="15"/>
      <c r="E232" s="15"/>
      <c r="F232" s="15"/>
      <c r="G232" s="15"/>
      <c r="H232" s="15"/>
      <c r="I232" s="16" t="s">
        <v>91</v>
      </c>
      <c r="J232" s="16"/>
      <c r="K232" s="16" t="s">
        <v>284</v>
      </c>
      <c r="L232" s="16"/>
      <c r="M232" s="26">
        <f>51000</f>
        <v>51000</v>
      </c>
      <c r="N232" s="26"/>
      <c r="O232" s="26"/>
      <c r="P232" s="26">
        <f>35649</f>
        <v>35649</v>
      </c>
      <c r="Q232" s="26"/>
      <c r="R232" s="26"/>
      <c r="S232" s="26"/>
      <c r="T232" s="51">
        <f>15351</f>
        <v>15351</v>
      </c>
      <c r="U232" s="51"/>
    </row>
    <row r="233" spans="1:21" s="1" customFormat="1" ht="14.1" customHeight="1">
      <c r="A233" s="15" t="s">
        <v>116</v>
      </c>
      <c r="B233" s="15"/>
      <c r="C233" s="15"/>
      <c r="D233" s="15"/>
      <c r="E233" s="15"/>
      <c r="F233" s="15"/>
      <c r="G233" s="15"/>
      <c r="H233" s="15"/>
      <c r="I233" s="16" t="s">
        <v>91</v>
      </c>
      <c r="J233" s="16"/>
      <c r="K233" s="16" t="s">
        <v>285</v>
      </c>
      <c r="L233" s="16"/>
      <c r="M233" s="26">
        <f>17700</f>
        <v>17700</v>
      </c>
      <c r="N233" s="26"/>
      <c r="O233" s="26"/>
      <c r="P233" s="26">
        <f>12199.71</f>
        <v>12199.71</v>
      </c>
      <c r="Q233" s="26"/>
      <c r="R233" s="26"/>
      <c r="S233" s="26"/>
      <c r="T233" s="51">
        <f>5500.29</f>
        <v>5500.29</v>
      </c>
      <c r="U233" s="51"/>
    </row>
    <row r="234" spans="1:21" s="1" customFormat="1" ht="14.1" customHeight="1">
      <c r="A234" s="15" t="s">
        <v>96</v>
      </c>
      <c r="B234" s="15"/>
      <c r="C234" s="15"/>
      <c r="D234" s="15"/>
      <c r="E234" s="15"/>
      <c r="F234" s="15"/>
      <c r="G234" s="15"/>
      <c r="H234" s="15"/>
      <c r="I234" s="16" t="s">
        <v>91</v>
      </c>
      <c r="J234" s="16"/>
      <c r="K234" s="16" t="s">
        <v>286</v>
      </c>
      <c r="L234" s="16"/>
      <c r="M234" s="26">
        <f>1672000</f>
        <v>1672000</v>
      </c>
      <c r="N234" s="26"/>
      <c r="O234" s="26"/>
      <c r="P234" s="26">
        <f>948888.58</f>
        <v>948888.58</v>
      </c>
      <c r="Q234" s="26"/>
      <c r="R234" s="26"/>
      <c r="S234" s="26"/>
      <c r="T234" s="51">
        <f>723111.42</f>
        <v>723111.42</v>
      </c>
      <c r="U234" s="51"/>
    </row>
    <row r="235" spans="1:21" s="1" customFormat="1" ht="14.1" customHeight="1">
      <c r="A235" s="15" t="s">
        <v>98</v>
      </c>
      <c r="B235" s="15"/>
      <c r="C235" s="15"/>
      <c r="D235" s="15"/>
      <c r="E235" s="15"/>
      <c r="F235" s="15"/>
      <c r="G235" s="15"/>
      <c r="H235" s="15"/>
      <c r="I235" s="16" t="s">
        <v>91</v>
      </c>
      <c r="J235" s="16"/>
      <c r="K235" s="16" t="s">
        <v>287</v>
      </c>
      <c r="L235" s="16"/>
      <c r="M235" s="26">
        <f>504000</f>
        <v>504000</v>
      </c>
      <c r="N235" s="26"/>
      <c r="O235" s="26"/>
      <c r="P235" s="26">
        <f>116335.14</f>
        <v>116335.14</v>
      </c>
      <c r="Q235" s="26"/>
      <c r="R235" s="26"/>
      <c r="S235" s="26"/>
      <c r="T235" s="51">
        <f>387664.86</f>
        <v>387664.86</v>
      </c>
      <c r="U235" s="51"/>
    </row>
    <row r="236" spans="1:21" s="1" customFormat="1" ht="14.1" customHeight="1">
      <c r="A236" s="15" t="s">
        <v>190</v>
      </c>
      <c r="B236" s="15"/>
      <c r="C236" s="15"/>
      <c r="D236" s="15"/>
      <c r="E236" s="15"/>
      <c r="F236" s="15"/>
      <c r="G236" s="15"/>
      <c r="H236" s="15"/>
      <c r="I236" s="16" t="s">
        <v>91</v>
      </c>
      <c r="J236" s="16"/>
      <c r="K236" s="16" t="s">
        <v>288</v>
      </c>
      <c r="L236" s="16"/>
      <c r="M236" s="26">
        <f>1432700</f>
        <v>1432700</v>
      </c>
      <c r="N236" s="26"/>
      <c r="O236" s="26"/>
      <c r="P236" s="26">
        <f>1110000</f>
        <v>1110000</v>
      </c>
      <c r="Q236" s="26"/>
      <c r="R236" s="26"/>
      <c r="S236" s="26"/>
      <c r="T236" s="51">
        <f>322700</f>
        <v>322700</v>
      </c>
      <c r="U236" s="51"/>
    </row>
    <row r="237" spans="1:21" s="1" customFormat="1" ht="14.1" customHeight="1">
      <c r="A237" s="15" t="s">
        <v>96</v>
      </c>
      <c r="B237" s="15"/>
      <c r="C237" s="15"/>
      <c r="D237" s="15"/>
      <c r="E237" s="15"/>
      <c r="F237" s="15"/>
      <c r="G237" s="15"/>
      <c r="H237" s="15"/>
      <c r="I237" s="16" t="s">
        <v>91</v>
      </c>
      <c r="J237" s="16"/>
      <c r="K237" s="16" t="s">
        <v>289</v>
      </c>
      <c r="L237" s="16"/>
      <c r="M237" s="26">
        <f>2058100</f>
        <v>2058100</v>
      </c>
      <c r="N237" s="26"/>
      <c r="O237" s="26"/>
      <c r="P237" s="26">
        <f>1475034.11</f>
        <v>1475034.11</v>
      </c>
      <c r="Q237" s="26"/>
      <c r="R237" s="26"/>
      <c r="S237" s="26"/>
      <c r="T237" s="51">
        <f>583065.89</f>
        <v>583065.89</v>
      </c>
      <c r="U237" s="51"/>
    </row>
    <row r="238" spans="1:21" s="1" customFormat="1" ht="14.1" customHeight="1">
      <c r="A238" s="15" t="s">
        <v>98</v>
      </c>
      <c r="B238" s="15"/>
      <c r="C238" s="15"/>
      <c r="D238" s="15"/>
      <c r="E238" s="15"/>
      <c r="F238" s="15"/>
      <c r="G238" s="15"/>
      <c r="H238" s="15"/>
      <c r="I238" s="16" t="s">
        <v>91</v>
      </c>
      <c r="J238" s="16"/>
      <c r="K238" s="16" t="s">
        <v>290</v>
      </c>
      <c r="L238" s="16"/>
      <c r="M238" s="26">
        <f>622900</f>
        <v>622900</v>
      </c>
      <c r="N238" s="26"/>
      <c r="O238" s="26"/>
      <c r="P238" s="26">
        <f>444940.24</f>
        <v>444940.24</v>
      </c>
      <c r="Q238" s="26"/>
      <c r="R238" s="26"/>
      <c r="S238" s="26"/>
      <c r="T238" s="51">
        <f>177959.76</f>
        <v>177959.76</v>
      </c>
      <c r="U238" s="51"/>
    </row>
    <row r="239" spans="1:21" s="1" customFormat="1" ht="14.1" customHeight="1">
      <c r="A239" s="15" t="s">
        <v>104</v>
      </c>
      <c r="B239" s="15"/>
      <c r="C239" s="15"/>
      <c r="D239" s="15"/>
      <c r="E239" s="15"/>
      <c r="F239" s="15"/>
      <c r="G239" s="15"/>
      <c r="H239" s="15"/>
      <c r="I239" s="16" t="s">
        <v>91</v>
      </c>
      <c r="J239" s="16"/>
      <c r="K239" s="16" t="s">
        <v>291</v>
      </c>
      <c r="L239" s="16"/>
      <c r="M239" s="26">
        <f>1300</f>
        <v>1300</v>
      </c>
      <c r="N239" s="26"/>
      <c r="O239" s="26"/>
      <c r="P239" s="26">
        <f>1100</f>
        <v>1100</v>
      </c>
      <c r="Q239" s="26"/>
      <c r="R239" s="26"/>
      <c r="S239" s="26"/>
      <c r="T239" s="51">
        <f>200</f>
        <v>200</v>
      </c>
      <c r="U239" s="51"/>
    </row>
    <row r="240" spans="1:21" s="1" customFormat="1" ht="14.1" customHeight="1">
      <c r="A240" s="15" t="s">
        <v>100</v>
      </c>
      <c r="B240" s="15"/>
      <c r="C240" s="15"/>
      <c r="D240" s="15"/>
      <c r="E240" s="15"/>
      <c r="F240" s="15"/>
      <c r="G240" s="15"/>
      <c r="H240" s="15"/>
      <c r="I240" s="16" t="s">
        <v>91</v>
      </c>
      <c r="J240" s="16"/>
      <c r="K240" s="16" t="s">
        <v>292</v>
      </c>
      <c r="L240" s="16"/>
      <c r="M240" s="26">
        <f>20800</f>
        <v>20800</v>
      </c>
      <c r="N240" s="26"/>
      <c r="O240" s="26"/>
      <c r="P240" s="26">
        <f>10150</f>
        <v>10150</v>
      </c>
      <c r="Q240" s="26"/>
      <c r="R240" s="26"/>
      <c r="S240" s="26"/>
      <c r="T240" s="51">
        <f>10650</f>
        <v>10650</v>
      </c>
      <c r="U240" s="51"/>
    </row>
    <row r="241" spans="1:21" s="1" customFormat="1" ht="14.1" customHeight="1">
      <c r="A241" s="15" t="s">
        <v>113</v>
      </c>
      <c r="B241" s="15"/>
      <c r="C241" s="15"/>
      <c r="D241" s="15"/>
      <c r="E241" s="15"/>
      <c r="F241" s="15"/>
      <c r="G241" s="15"/>
      <c r="H241" s="15"/>
      <c r="I241" s="16" t="s">
        <v>91</v>
      </c>
      <c r="J241" s="16"/>
      <c r="K241" s="16" t="s">
        <v>293</v>
      </c>
      <c r="L241" s="16"/>
      <c r="M241" s="26">
        <f>0</f>
        <v>0</v>
      </c>
      <c r="N241" s="26"/>
      <c r="O241" s="26"/>
      <c r="P241" s="23" t="s">
        <v>23</v>
      </c>
      <c r="Q241" s="23"/>
      <c r="R241" s="23"/>
      <c r="S241" s="23"/>
      <c r="T241" s="51">
        <f>0</f>
        <v>0</v>
      </c>
      <c r="U241" s="51"/>
    </row>
    <row r="242" spans="1:21" s="1" customFormat="1" ht="14.1" customHeight="1">
      <c r="A242" s="15" t="s">
        <v>109</v>
      </c>
      <c r="B242" s="15"/>
      <c r="C242" s="15"/>
      <c r="D242" s="15"/>
      <c r="E242" s="15"/>
      <c r="F242" s="15"/>
      <c r="G242" s="15"/>
      <c r="H242" s="15"/>
      <c r="I242" s="16" t="s">
        <v>91</v>
      </c>
      <c r="J242" s="16"/>
      <c r="K242" s="16" t="s">
        <v>294</v>
      </c>
      <c r="L242" s="16"/>
      <c r="M242" s="26">
        <f>78800</f>
        <v>78800</v>
      </c>
      <c r="N242" s="26"/>
      <c r="O242" s="26"/>
      <c r="P242" s="26">
        <f>56604.39</f>
        <v>56604.39</v>
      </c>
      <c r="Q242" s="26"/>
      <c r="R242" s="26"/>
      <c r="S242" s="26"/>
      <c r="T242" s="51">
        <f>22195.61</f>
        <v>22195.61</v>
      </c>
      <c r="U242" s="51"/>
    </row>
    <row r="243" spans="1:21" s="1" customFormat="1" ht="14.1" customHeight="1">
      <c r="A243" s="15" t="s">
        <v>111</v>
      </c>
      <c r="B243" s="15"/>
      <c r="C243" s="15"/>
      <c r="D243" s="15"/>
      <c r="E243" s="15"/>
      <c r="F243" s="15"/>
      <c r="G243" s="15"/>
      <c r="H243" s="15"/>
      <c r="I243" s="16" t="s">
        <v>91</v>
      </c>
      <c r="J243" s="16"/>
      <c r="K243" s="16" t="s">
        <v>295</v>
      </c>
      <c r="L243" s="16"/>
      <c r="M243" s="26">
        <f>159800</f>
        <v>159800</v>
      </c>
      <c r="N243" s="26"/>
      <c r="O243" s="26"/>
      <c r="P243" s="26">
        <f>82342.19</f>
        <v>82342.19</v>
      </c>
      <c r="Q243" s="26"/>
      <c r="R243" s="26"/>
      <c r="S243" s="26"/>
      <c r="T243" s="51">
        <f>77457.81</f>
        <v>77457.81</v>
      </c>
      <c r="U243" s="51"/>
    </row>
    <row r="244" spans="1:21" s="1" customFormat="1" ht="14.1" customHeight="1">
      <c r="A244" s="15" t="s">
        <v>113</v>
      </c>
      <c r="B244" s="15"/>
      <c r="C244" s="15"/>
      <c r="D244" s="15"/>
      <c r="E244" s="15"/>
      <c r="F244" s="15"/>
      <c r="G244" s="15"/>
      <c r="H244" s="15"/>
      <c r="I244" s="16" t="s">
        <v>91</v>
      </c>
      <c r="J244" s="16"/>
      <c r="K244" s="16" t="s">
        <v>296</v>
      </c>
      <c r="L244" s="16"/>
      <c r="M244" s="26">
        <f>316500</f>
        <v>316500</v>
      </c>
      <c r="N244" s="26"/>
      <c r="O244" s="26"/>
      <c r="P244" s="26">
        <f>99459.64</f>
        <v>99459.64</v>
      </c>
      <c r="Q244" s="26"/>
      <c r="R244" s="26"/>
      <c r="S244" s="26"/>
      <c r="T244" s="51">
        <f>217040.36</f>
        <v>217040.36</v>
      </c>
      <c r="U244" s="51"/>
    </row>
    <row r="245" spans="1:21" s="1" customFormat="1" ht="14.1" customHeight="1">
      <c r="A245" s="15" t="s">
        <v>100</v>
      </c>
      <c r="B245" s="15"/>
      <c r="C245" s="15"/>
      <c r="D245" s="15"/>
      <c r="E245" s="15"/>
      <c r="F245" s="15"/>
      <c r="G245" s="15"/>
      <c r="H245" s="15"/>
      <c r="I245" s="16" t="s">
        <v>91</v>
      </c>
      <c r="J245" s="16"/>
      <c r="K245" s="16" t="s">
        <v>297</v>
      </c>
      <c r="L245" s="16"/>
      <c r="M245" s="26">
        <f>355200</f>
        <v>355200</v>
      </c>
      <c r="N245" s="26"/>
      <c r="O245" s="26"/>
      <c r="P245" s="26">
        <f>183592.76</f>
        <v>183592.76</v>
      </c>
      <c r="Q245" s="26"/>
      <c r="R245" s="26"/>
      <c r="S245" s="26"/>
      <c r="T245" s="51">
        <f>171607.24</f>
        <v>171607.24</v>
      </c>
      <c r="U245" s="51"/>
    </row>
    <row r="246" spans="1:21" s="1" customFormat="1" ht="14.1" customHeight="1">
      <c r="A246" s="15" t="s">
        <v>116</v>
      </c>
      <c r="B246" s="15"/>
      <c r="C246" s="15"/>
      <c r="D246" s="15"/>
      <c r="E246" s="15"/>
      <c r="F246" s="15"/>
      <c r="G246" s="15"/>
      <c r="H246" s="15"/>
      <c r="I246" s="16" t="s">
        <v>91</v>
      </c>
      <c r="J246" s="16"/>
      <c r="K246" s="16" t="s">
        <v>298</v>
      </c>
      <c r="L246" s="16"/>
      <c r="M246" s="26">
        <f>25000</f>
        <v>25000</v>
      </c>
      <c r="N246" s="26"/>
      <c r="O246" s="26"/>
      <c r="P246" s="26">
        <f>25000</f>
        <v>25000</v>
      </c>
      <c r="Q246" s="26"/>
      <c r="R246" s="26"/>
      <c r="S246" s="26"/>
      <c r="T246" s="51">
        <f>0</f>
        <v>0</v>
      </c>
      <c r="U246" s="51"/>
    </row>
    <row r="247" spans="1:21" s="1" customFormat="1" ht="14.1" customHeight="1">
      <c r="A247" s="15" t="s">
        <v>131</v>
      </c>
      <c r="B247" s="15"/>
      <c r="C247" s="15"/>
      <c r="D247" s="15"/>
      <c r="E247" s="15"/>
      <c r="F247" s="15"/>
      <c r="G247" s="15"/>
      <c r="H247" s="15"/>
      <c r="I247" s="16" t="s">
        <v>91</v>
      </c>
      <c r="J247" s="16"/>
      <c r="K247" s="16" t="s">
        <v>299</v>
      </c>
      <c r="L247" s="16"/>
      <c r="M247" s="26">
        <f>18400</f>
        <v>18400</v>
      </c>
      <c r="N247" s="26"/>
      <c r="O247" s="26"/>
      <c r="P247" s="26">
        <f>18189.34</f>
        <v>18189.34</v>
      </c>
      <c r="Q247" s="26"/>
      <c r="R247" s="26"/>
      <c r="S247" s="26"/>
      <c r="T247" s="51">
        <f>210.66</f>
        <v>210.66</v>
      </c>
      <c r="U247" s="51"/>
    </row>
    <row r="248" spans="1:21" s="1" customFormat="1" ht="14.1" customHeight="1">
      <c r="A248" s="15" t="s">
        <v>92</v>
      </c>
      <c r="B248" s="15"/>
      <c r="C248" s="15"/>
      <c r="D248" s="15"/>
      <c r="E248" s="15"/>
      <c r="F248" s="15"/>
      <c r="G248" s="15"/>
      <c r="H248" s="15"/>
      <c r="I248" s="16" t="s">
        <v>91</v>
      </c>
      <c r="J248" s="16"/>
      <c r="K248" s="16" t="s">
        <v>300</v>
      </c>
      <c r="L248" s="16"/>
      <c r="M248" s="26">
        <f>59200</f>
        <v>59200</v>
      </c>
      <c r="N248" s="26"/>
      <c r="O248" s="26"/>
      <c r="P248" s="26">
        <f>59007</f>
        <v>59007</v>
      </c>
      <c r="Q248" s="26"/>
      <c r="R248" s="26"/>
      <c r="S248" s="26"/>
      <c r="T248" s="51">
        <f>193</f>
        <v>193</v>
      </c>
      <c r="U248" s="51"/>
    </row>
    <row r="249" spans="1:21" s="1" customFormat="1" ht="14.1" customHeight="1">
      <c r="A249" s="15" t="s">
        <v>116</v>
      </c>
      <c r="B249" s="15"/>
      <c r="C249" s="15"/>
      <c r="D249" s="15"/>
      <c r="E249" s="15"/>
      <c r="F249" s="15"/>
      <c r="G249" s="15"/>
      <c r="H249" s="15"/>
      <c r="I249" s="16" t="s">
        <v>91</v>
      </c>
      <c r="J249" s="16"/>
      <c r="K249" s="16" t="s">
        <v>301</v>
      </c>
      <c r="L249" s="16"/>
      <c r="M249" s="26">
        <f>13500</f>
        <v>13500</v>
      </c>
      <c r="N249" s="26"/>
      <c r="O249" s="26"/>
      <c r="P249" s="26">
        <f>9830</f>
        <v>9830</v>
      </c>
      <c r="Q249" s="26"/>
      <c r="R249" s="26"/>
      <c r="S249" s="26"/>
      <c r="T249" s="51">
        <f>3670</f>
        <v>3670</v>
      </c>
      <c r="U249" s="51"/>
    </row>
    <row r="250" spans="1:21" s="1" customFormat="1" ht="14.1" customHeight="1">
      <c r="A250" s="15" t="s">
        <v>116</v>
      </c>
      <c r="B250" s="15"/>
      <c r="C250" s="15"/>
      <c r="D250" s="15"/>
      <c r="E250" s="15"/>
      <c r="F250" s="15"/>
      <c r="G250" s="15"/>
      <c r="H250" s="15"/>
      <c r="I250" s="16" t="s">
        <v>91</v>
      </c>
      <c r="J250" s="16"/>
      <c r="K250" s="16" t="s">
        <v>302</v>
      </c>
      <c r="L250" s="16"/>
      <c r="M250" s="26">
        <f>4000</f>
        <v>4000</v>
      </c>
      <c r="N250" s="26"/>
      <c r="O250" s="26"/>
      <c r="P250" s="26">
        <f>2328.14</f>
        <v>2328.14</v>
      </c>
      <c r="Q250" s="26"/>
      <c r="R250" s="26"/>
      <c r="S250" s="26"/>
      <c r="T250" s="51">
        <f>1671.86</f>
        <v>1671.86</v>
      </c>
      <c r="U250" s="51"/>
    </row>
    <row r="251" spans="1:21" s="1" customFormat="1" ht="14.1" customHeight="1">
      <c r="A251" s="15" t="s">
        <v>96</v>
      </c>
      <c r="B251" s="15"/>
      <c r="C251" s="15"/>
      <c r="D251" s="15"/>
      <c r="E251" s="15"/>
      <c r="F251" s="15"/>
      <c r="G251" s="15"/>
      <c r="H251" s="15"/>
      <c r="I251" s="16" t="s">
        <v>91</v>
      </c>
      <c r="J251" s="16"/>
      <c r="K251" s="16" t="s">
        <v>303</v>
      </c>
      <c r="L251" s="16"/>
      <c r="M251" s="26">
        <f>583800</f>
        <v>583800</v>
      </c>
      <c r="N251" s="26"/>
      <c r="O251" s="26"/>
      <c r="P251" s="26">
        <f>325592.64</f>
        <v>325592.64</v>
      </c>
      <c r="Q251" s="26"/>
      <c r="R251" s="26"/>
      <c r="S251" s="26"/>
      <c r="T251" s="51">
        <f>258207.36</f>
        <v>258207.35999999999</v>
      </c>
      <c r="U251" s="51"/>
    </row>
    <row r="252" spans="1:21" s="1" customFormat="1" ht="14.1" customHeight="1">
      <c r="A252" s="15" t="s">
        <v>98</v>
      </c>
      <c r="B252" s="15"/>
      <c r="C252" s="15"/>
      <c r="D252" s="15"/>
      <c r="E252" s="15"/>
      <c r="F252" s="15"/>
      <c r="G252" s="15"/>
      <c r="H252" s="15"/>
      <c r="I252" s="16" t="s">
        <v>91</v>
      </c>
      <c r="J252" s="16"/>
      <c r="K252" s="16" t="s">
        <v>304</v>
      </c>
      <c r="L252" s="16"/>
      <c r="M252" s="26">
        <f>176300</f>
        <v>176300</v>
      </c>
      <c r="N252" s="26"/>
      <c r="O252" s="26"/>
      <c r="P252" s="26">
        <f>45453.29</f>
        <v>45453.29</v>
      </c>
      <c r="Q252" s="26"/>
      <c r="R252" s="26"/>
      <c r="S252" s="26"/>
      <c r="T252" s="51">
        <f>130846.71</f>
        <v>130846.71</v>
      </c>
      <c r="U252" s="51"/>
    </row>
    <row r="253" spans="1:21" s="1" customFormat="1" ht="14.1" customHeight="1">
      <c r="A253" s="15" t="s">
        <v>153</v>
      </c>
      <c r="B253" s="15"/>
      <c r="C253" s="15"/>
      <c r="D253" s="15"/>
      <c r="E253" s="15"/>
      <c r="F253" s="15"/>
      <c r="G253" s="15"/>
      <c r="H253" s="15"/>
      <c r="I253" s="16" t="s">
        <v>91</v>
      </c>
      <c r="J253" s="16"/>
      <c r="K253" s="16" t="s">
        <v>305</v>
      </c>
      <c r="L253" s="16"/>
      <c r="M253" s="26">
        <f>166000</f>
        <v>166000</v>
      </c>
      <c r="N253" s="26"/>
      <c r="O253" s="26"/>
      <c r="P253" s="23" t="s">
        <v>23</v>
      </c>
      <c r="Q253" s="23"/>
      <c r="R253" s="23"/>
      <c r="S253" s="23"/>
      <c r="T253" s="51">
        <f>166000</f>
        <v>166000</v>
      </c>
      <c r="U253" s="51"/>
    </row>
    <row r="254" spans="1:21" s="1" customFormat="1" ht="14.1" customHeight="1">
      <c r="A254" s="15" t="s">
        <v>113</v>
      </c>
      <c r="B254" s="15"/>
      <c r="C254" s="15"/>
      <c r="D254" s="15"/>
      <c r="E254" s="15"/>
      <c r="F254" s="15"/>
      <c r="G254" s="15"/>
      <c r="H254" s="15"/>
      <c r="I254" s="16" t="s">
        <v>91</v>
      </c>
      <c r="J254" s="16"/>
      <c r="K254" s="16" t="s">
        <v>306</v>
      </c>
      <c r="L254" s="16"/>
      <c r="M254" s="26">
        <f>170000</f>
        <v>170000</v>
      </c>
      <c r="N254" s="26"/>
      <c r="O254" s="26"/>
      <c r="P254" s="23" t="s">
        <v>23</v>
      </c>
      <c r="Q254" s="23"/>
      <c r="R254" s="23"/>
      <c r="S254" s="23"/>
      <c r="T254" s="51">
        <f>170000</f>
        <v>170000</v>
      </c>
      <c r="U254" s="51"/>
    </row>
    <row r="255" spans="1:21" s="1" customFormat="1" ht="14.1" customHeight="1">
      <c r="A255" s="15" t="s">
        <v>100</v>
      </c>
      <c r="B255" s="15"/>
      <c r="C255" s="15"/>
      <c r="D255" s="15"/>
      <c r="E255" s="15"/>
      <c r="F255" s="15"/>
      <c r="G255" s="15"/>
      <c r="H255" s="15"/>
      <c r="I255" s="16" t="s">
        <v>91</v>
      </c>
      <c r="J255" s="16"/>
      <c r="K255" s="16" t="s">
        <v>307</v>
      </c>
      <c r="L255" s="16"/>
      <c r="M255" s="26">
        <f>10000</f>
        <v>10000</v>
      </c>
      <c r="N255" s="26"/>
      <c r="O255" s="26"/>
      <c r="P255" s="26">
        <f>5000</f>
        <v>5000</v>
      </c>
      <c r="Q255" s="26"/>
      <c r="R255" s="26"/>
      <c r="S255" s="26"/>
      <c r="T255" s="51">
        <f>5000</f>
        <v>5000</v>
      </c>
      <c r="U255" s="51"/>
    </row>
    <row r="256" spans="1:21" s="1" customFormat="1" ht="14.1" customHeight="1">
      <c r="A256" s="15" t="s">
        <v>96</v>
      </c>
      <c r="B256" s="15"/>
      <c r="C256" s="15"/>
      <c r="D256" s="15"/>
      <c r="E256" s="15"/>
      <c r="F256" s="15"/>
      <c r="G256" s="15"/>
      <c r="H256" s="15"/>
      <c r="I256" s="16" t="s">
        <v>91</v>
      </c>
      <c r="J256" s="16"/>
      <c r="K256" s="16" t="s">
        <v>308</v>
      </c>
      <c r="L256" s="16"/>
      <c r="M256" s="26">
        <f>966000</f>
        <v>966000</v>
      </c>
      <c r="N256" s="26"/>
      <c r="O256" s="26"/>
      <c r="P256" s="26">
        <f>843168.91</f>
        <v>843168.91</v>
      </c>
      <c r="Q256" s="26"/>
      <c r="R256" s="26"/>
      <c r="S256" s="26"/>
      <c r="T256" s="51">
        <f>122831.09</f>
        <v>122831.09</v>
      </c>
      <c r="U256" s="51"/>
    </row>
    <row r="257" spans="1:21" s="1" customFormat="1" ht="14.1" customHeight="1">
      <c r="A257" s="15" t="s">
        <v>98</v>
      </c>
      <c r="B257" s="15"/>
      <c r="C257" s="15"/>
      <c r="D257" s="15"/>
      <c r="E257" s="15"/>
      <c r="F257" s="15"/>
      <c r="G257" s="15"/>
      <c r="H257" s="15"/>
      <c r="I257" s="16" t="s">
        <v>91</v>
      </c>
      <c r="J257" s="16"/>
      <c r="K257" s="16" t="s">
        <v>309</v>
      </c>
      <c r="L257" s="16"/>
      <c r="M257" s="26">
        <f>287000</f>
        <v>287000</v>
      </c>
      <c r="N257" s="26"/>
      <c r="O257" s="26"/>
      <c r="P257" s="26">
        <f>228778.56</f>
        <v>228778.56</v>
      </c>
      <c r="Q257" s="26"/>
      <c r="R257" s="26"/>
      <c r="S257" s="26"/>
      <c r="T257" s="51">
        <f>58221.44</f>
        <v>58221.440000000002</v>
      </c>
      <c r="U257" s="51"/>
    </row>
    <row r="258" spans="1:21" s="1" customFormat="1" ht="14.1" customHeight="1">
      <c r="A258" s="15" t="s">
        <v>96</v>
      </c>
      <c r="B258" s="15"/>
      <c r="C258" s="15"/>
      <c r="D258" s="15"/>
      <c r="E258" s="15"/>
      <c r="F258" s="15"/>
      <c r="G258" s="15"/>
      <c r="H258" s="15"/>
      <c r="I258" s="16" t="s">
        <v>91</v>
      </c>
      <c r="J258" s="16"/>
      <c r="K258" s="16" t="s">
        <v>310</v>
      </c>
      <c r="L258" s="16"/>
      <c r="M258" s="26">
        <f>90000</f>
        <v>90000</v>
      </c>
      <c r="N258" s="26"/>
      <c r="O258" s="26"/>
      <c r="P258" s="26">
        <f>57305.85</f>
        <v>57305.85</v>
      </c>
      <c r="Q258" s="26"/>
      <c r="R258" s="26"/>
      <c r="S258" s="26"/>
      <c r="T258" s="51">
        <f>32694.15</f>
        <v>32694.15</v>
      </c>
      <c r="U258" s="51"/>
    </row>
    <row r="259" spans="1:21" s="1" customFormat="1" ht="14.1" customHeight="1">
      <c r="A259" s="15" t="s">
        <v>98</v>
      </c>
      <c r="B259" s="15"/>
      <c r="C259" s="15"/>
      <c r="D259" s="15"/>
      <c r="E259" s="15"/>
      <c r="F259" s="15"/>
      <c r="G259" s="15"/>
      <c r="H259" s="15"/>
      <c r="I259" s="16" t="s">
        <v>91</v>
      </c>
      <c r="J259" s="16"/>
      <c r="K259" s="16" t="s">
        <v>311</v>
      </c>
      <c r="L259" s="16"/>
      <c r="M259" s="26">
        <f>27200</f>
        <v>27200</v>
      </c>
      <c r="N259" s="26"/>
      <c r="O259" s="26"/>
      <c r="P259" s="26">
        <f>15939.13</f>
        <v>15939.13</v>
      </c>
      <c r="Q259" s="26"/>
      <c r="R259" s="26"/>
      <c r="S259" s="26"/>
      <c r="T259" s="51">
        <f>11260.87</f>
        <v>11260.87</v>
      </c>
      <c r="U259" s="51"/>
    </row>
    <row r="260" spans="1:21" s="1" customFormat="1" ht="14.1" customHeight="1">
      <c r="A260" s="15" t="s">
        <v>196</v>
      </c>
      <c r="B260" s="15"/>
      <c r="C260" s="15"/>
      <c r="D260" s="15"/>
      <c r="E260" s="15"/>
      <c r="F260" s="15"/>
      <c r="G260" s="15"/>
      <c r="H260" s="15"/>
      <c r="I260" s="16" t="s">
        <v>91</v>
      </c>
      <c r="J260" s="16"/>
      <c r="K260" s="16" t="s">
        <v>312</v>
      </c>
      <c r="L260" s="16"/>
      <c r="M260" s="26">
        <f>3300000</f>
        <v>3300000</v>
      </c>
      <c r="N260" s="26"/>
      <c r="O260" s="26"/>
      <c r="P260" s="26">
        <f>3300000</f>
        <v>3300000</v>
      </c>
      <c r="Q260" s="26"/>
      <c r="R260" s="26"/>
      <c r="S260" s="26"/>
      <c r="T260" s="51">
        <f>0</f>
        <v>0</v>
      </c>
      <c r="U260" s="51"/>
    </row>
    <row r="261" spans="1:21" s="1" customFormat="1" ht="14.1" customHeight="1">
      <c r="A261" s="15" t="s">
        <v>190</v>
      </c>
      <c r="B261" s="15"/>
      <c r="C261" s="15"/>
      <c r="D261" s="15"/>
      <c r="E261" s="15"/>
      <c r="F261" s="15"/>
      <c r="G261" s="15"/>
      <c r="H261" s="15"/>
      <c r="I261" s="16" t="s">
        <v>91</v>
      </c>
      <c r="J261" s="16"/>
      <c r="K261" s="16" t="s">
        <v>313</v>
      </c>
      <c r="L261" s="16"/>
      <c r="M261" s="26">
        <f>260000</f>
        <v>260000</v>
      </c>
      <c r="N261" s="26"/>
      <c r="O261" s="26"/>
      <c r="P261" s="26">
        <f>200000</f>
        <v>200000</v>
      </c>
      <c r="Q261" s="26"/>
      <c r="R261" s="26"/>
      <c r="S261" s="26"/>
      <c r="T261" s="51">
        <f>60000</f>
        <v>60000</v>
      </c>
      <c r="U261" s="51"/>
    </row>
    <row r="262" spans="1:21" s="1" customFormat="1" ht="14.1" customHeight="1">
      <c r="A262" s="15" t="s">
        <v>190</v>
      </c>
      <c r="B262" s="15"/>
      <c r="C262" s="15"/>
      <c r="D262" s="15"/>
      <c r="E262" s="15"/>
      <c r="F262" s="15"/>
      <c r="G262" s="15"/>
      <c r="H262" s="15"/>
      <c r="I262" s="16" t="s">
        <v>91</v>
      </c>
      <c r="J262" s="16"/>
      <c r="K262" s="16" t="s">
        <v>314</v>
      </c>
      <c r="L262" s="16"/>
      <c r="M262" s="26">
        <f>335000</f>
        <v>335000</v>
      </c>
      <c r="N262" s="26"/>
      <c r="O262" s="26"/>
      <c r="P262" s="26">
        <f>335000</f>
        <v>335000</v>
      </c>
      <c r="Q262" s="26"/>
      <c r="R262" s="26"/>
      <c r="S262" s="26"/>
      <c r="T262" s="51">
        <f>0</f>
        <v>0</v>
      </c>
      <c r="U262" s="51"/>
    </row>
    <row r="263" spans="1:21" s="1" customFormat="1" ht="14.1" customHeight="1">
      <c r="A263" s="15" t="s">
        <v>190</v>
      </c>
      <c r="B263" s="15"/>
      <c r="C263" s="15"/>
      <c r="D263" s="15"/>
      <c r="E263" s="15"/>
      <c r="F263" s="15"/>
      <c r="G263" s="15"/>
      <c r="H263" s="15"/>
      <c r="I263" s="16" t="s">
        <v>91</v>
      </c>
      <c r="J263" s="16"/>
      <c r="K263" s="16" t="s">
        <v>315</v>
      </c>
      <c r="L263" s="16"/>
      <c r="M263" s="26">
        <f>200000</f>
        <v>200000</v>
      </c>
      <c r="N263" s="26"/>
      <c r="O263" s="26"/>
      <c r="P263" s="26">
        <f>200000</f>
        <v>200000</v>
      </c>
      <c r="Q263" s="26"/>
      <c r="R263" s="26"/>
      <c r="S263" s="26"/>
      <c r="T263" s="51">
        <f>0</f>
        <v>0</v>
      </c>
      <c r="U263" s="51"/>
    </row>
    <row r="264" spans="1:21" s="1" customFormat="1" ht="14.1" customHeight="1">
      <c r="A264" s="15" t="s">
        <v>100</v>
      </c>
      <c r="B264" s="15"/>
      <c r="C264" s="15"/>
      <c r="D264" s="15"/>
      <c r="E264" s="15"/>
      <c r="F264" s="15"/>
      <c r="G264" s="15"/>
      <c r="H264" s="15"/>
      <c r="I264" s="16" t="s">
        <v>91</v>
      </c>
      <c r="J264" s="16"/>
      <c r="K264" s="16" t="s">
        <v>316</v>
      </c>
      <c r="L264" s="16"/>
      <c r="M264" s="26">
        <f>357000</f>
        <v>357000</v>
      </c>
      <c r="N264" s="26"/>
      <c r="O264" s="26"/>
      <c r="P264" s="26">
        <f>349658</f>
        <v>349658</v>
      </c>
      <c r="Q264" s="26"/>
      <c r="R264" s="26"/>
      <c r="S264" s="26"/>
      <c r="T264" s="51">
        <f>7342</f>
        <v>7342</v>
      </c>
      <c r="U264" s="51"/>
    </row>
    <row r="265" spans="1:21" s="1" customFormat="1" ht="14.1" customHeight="1">
      <c r="A265" s="15" t="s">
        <v>116</v>
      </c>
      <c r="B265" s="15"/>
      <c r="C265" s="15"/>
      <c r="D265" s="15"/>
      <c r="E265" s="15"/>
      <c r="F265" s="15"/>
      <c r="G265" s="15"/>
      <c r="H265" s="15"/>
      <c r="I265" s="16" t="s">
        <v>91</v>
      </c>
      <c r="J265" s="16"/>
      <c r="K265" s="16" t="s">
        <v>317</v>
      </c>
      <c r="L265" s="16"/>
      <c r="M265" s="26">
        <f>200000</f>
        <v>200000</v>
      </c>
      <c r="N265" s="26"/>
      <c r="O265" s="26"/>
      <c r="P265" s="26">
        <f>50000</f>
        <v>50000</v>
      </c>
      <c r="Q265" s="26"/>
      <c r="R265" s="26"/>
      <c r="S265" s="26"/>
      <c r="T265" s="51">
        <f>150000</f>
        <v>150000</v>
      </c>
      <c r="U265" s="51"/>
    </row>
    <row r="266" spans="1:21" s="1" customFormat="1" ht="14.1" customHeight="1">
      <c r="A266" s="15" t="s">
        <v>92</v>
      </c>
      <c r="B266" s="15"/>
      <c r="C266" s="15"/>
      <c r="D266" s="15"/>
      <c r="E266" s="15"/>
      <c r="F266" s="15"/>
      <c r="G266" s="15"/>
      <c r="H266" s="15"/>
      <c r="I266" s="16" t="s">
        <v>91</v>
      </c>
      <c r="J266" s="16"/>
      <c r="K266" s="16" t="s">
        <v>318</v>
      </c>
      <c r="L266" s="16"/>
      <c r="M266" s="26">
        <f>90000</f>
        <v>90000</v>
      </c>
      <c r="N266" s="26"/>
      <c r="O266" s="26"/>
      <c r="P266" s="23" t="s">
        <v>23</v>
      </c>
      <c r="Q266" s="23"/>
      <c r="R266" s="23"/>
      <c r="S266" s="23"/>
      <c r="T266" s="51">
        <f>90000</f>
        <v>90000</v>
      </c>
      <c r="U266" s="51"/>
    </row>
    <row r="267" spans="1:21" s="1" customFormat="1" ht="14.1" customHeight="1">
      <c r="A267" s="15" t="s">
        <v>100</v>
      </c>
      <c r="B267" s="15"/>
      <c r="C267" s="15"/>
      <c r="D267" s="15"/>
      <c r="E267" s="15"/>
      <c r="F267" s="15"/>
      <c r="G267" s="15"/>
      <c r="H267" s="15"/>
      <c r="I267" s="16" t="s">
        <v>91</v>
      </c>
      <c r="J267" s="16"/>
      <c r="K267" s="16" t="s">
        <v>319</v>
      </c>
      <c r="L267" s="16"/>
      <c r="M267" s="26">
        <f>860800</f>
        <v>860800</v>
      </c>
      <c r="N267" s="26"/>
      <c r="O267" s="26"/>
      <c r="P267" s="26">
        <f>575023.5</f>
        <v>575023.5</v>
      </c>
      <c r="Q267" s="26"/>
      <c r="R267" s="26"/>
      <c r="S267" s="26"/>
      <c r="T267" s="51">
        <f>285776.5</f>
        <v>285776.5</v>
      </c>
      <c r="U267" s="51"/>
    </row>
    <row r="268" spans="1:21" s="1" customFormat="1" ht="14.1" customHeight="1">
      <c r="A268" s="15" t="s">
        <v>116</v>
      </c>
      <c r="B268" s="15"/>
      <c r="C268" s="15"/>
      <c r="D268" s="15"/>
      <c r="E268" s="15"/>
      <c r="F268" s="15"/>
      <c r="G268" s="15"/>
      <c r="H268" s="15"/>
      <c r="I268" s="16" t="s">
        <v>91</v>
      </c>
      <c r="J268" s="16"/>
      <c r="K268" s="16" t="s">
        <v>320</v>
      </c>
      <c r="L268" s="16"/>
      <c r="M268" s="26">
        <f>620000</f>
        <v>620000</v>
      </c>
      <c r="N268" s="26"/>
      <c r="O268" s="26"/>
      <c r="P268" s="26">
        <f>335300</f>
        <v>335300</v>
      </c>
      <c r="Q268" s="26"/>
      <c r="R268" s="26"/>
      <c r="S268" s="26"/>
      <c r="T268" s="51">
        <f>284700</f>
        <v>284700</v>
      </c>
      <c r="U268" s="51"/>
    </row>
    <row r="269" spans="1:21" s="1" customFormat="1" ht="14.1" customHeight="1">
      <c r="A269" s="15" t="s">
        <v>131</v>
      </c>
      <c r="B269" s="15"/>
      <c r="C269" s="15"/>
      <c r="D269" s="15"/>
      <c r="E269" s="15"/>
      <c r="F269" s="15"/>
      <c r="G269" s="15"/>
      <c r="H269" s="15"/>
      <c r="I269" s="16" t="s">
        <v>91</v>
      </c>
      <c r="J269" s="16"/>
      <c r="K269" s="16" t="s">
        <v>321</v>
      </c>
      <c r="L269" s="16"/>
      <c r="M269" s="26">
        <f>50000</f>
        <v>50000</v>
      </c>
      <c r="N269" s="26"/>
      <c r="O269" s="26"/>
      <c r="P269" s="23" t="s">
        <v>23</v>
      </c>
      <c r="Q269" s="23"/>
      <c r="R269" s="23"/>
      <c r="S269" s="23"/>
      <c r="T269" s="51">
        <f>50000</f>
        <v>50000</v>
      </c>
      <c r="U269" s="51"/>
    </row>
    <row r="270" spans="1:21" s="1" customFormat="1" ht="14.1" customHeight="1">
      <c r="A270" s="15" t="s">
        <v>92</v>
      </c>
      <c r="B270" s="15"/>
      <c r="C270" s="15"/>
      <c r="D270" s="15"/>
      <c r="E270" s="15"/>
      <c r="F270" s="15"/>
      <c r="G270" s="15"/>
      <c r="H270" s="15"/>
      <c r="I270" s="16" t="s">
        <v>91</v>
      </c>
      <c r="J270" s="16"/>
      <c r="K270" s="16" t="s">
        <v>322</v>
      </c>
      <c r="L270" s="16"/>
      <c r="M270" s="26">
        <f>482000</f>
        <v>482000</v>
      </c>
      <c r="N270" s="26"/>
      <c r="O270" s="26"/>
      <c r="P270" s="26">
        <f>432327</f>
        <v>432327</v>
      </c>
      <c r="Q270" s="26"/>
      <c r="R270" s="26"/>
      <c r="S270" s="26"/>
      <c r="T270" s="51">
        <f>49673</f>
        <v>49673</v>
      </c>
      <c r="U270" s="51"/>
    </row>
    <row r="271" spans="1:21" s="1" customFormat="1" ht="24" customHeight="1">
      <c r="A271" s="15" t="s">
        <v>323</v>
      </c>
      <c r="B271" s="15"/>
      <c r="C271" s="15"/>
      <c r="D271" s="15"/>
      <c r="E271" s="15"/>
      <c r="F271" s="15"/>
      <c r="G271" s="15"/>
      <c r="H271" s="15"/>
      <c r="I271" s="16" t="s">
        <v>91</v>
      </c>
      <c r="J271" s="16"/>
      <c r="K271" s="16" t="s">
        <v>324</v>
      </c>
      <c r="L271" s="16"/>
      <c r="M271" s="26">
        <f>385000</f>
        <v>385000</v>
      </c>
      <c r="N271" s="26"/>
      <c r="O271" s="26"/>
      <c r="P271" s="26">
        <f>294715.45</f>
        <v>294715.45</v>
      </c>
      <c r="Q271" s="26"/>
      <c r="R271" s="26"/>
      <c r="S271" s="26"/>
      <c r="T271" s="51">
        <f>90284.55</f>
        <v>90284.55</v>
      </c>
      <c r="U271" s="51"/>
    </row>
    <row r="272" spans="1:21" s="1" customFormat="1" ht="14.1" customHeight="1">
      <c r="A272" s="15" t="s">
        <v>325</v>
      </c>
      <c r="B272" s="15"/>
      <c r="C272" s="15"/>
      <c r="D272" s="15"/>
      <c r="E272" s="15"/>
      <c r="F272" s="15"/>
      <c r="G272" s="15"/>
      <c r="H272" s="15"/>
      <c r="I272" s="16" t="s">
        <v>91</v>
      </c>
      <c r="J272" s="16"/>
      <c r="K272" s="16" t="s">
        <v>326</v>
      </c>
      <c r="L272" s="16"/>
      <c r="M272" s="26">
        <f>558000</f>
        <v>558000</v>
      </c>
      <c r="N272" s="26"/>
      <c r="O272" s="26"/>
      <c r="P272" s="26">
        <f>339000</f>
        <v>339000</v>
      </c>
      <c r="Q272" s="26"/>
      <c r="R272" s="26"/>
      <c r="S272" s="26"/>
      <c r="T272" s="51">
        <f>219000</f>
        <v>219000</v>
      </c>
      <c r="U272" s="51"/>
    </row>
    <row r="273" spans="1:21" s="1" customFormat="1" ht="14.1" customHeight="1">
      <c r="A273" s="15" t="s">
        <v>325</v>
      </c>
      <c r="B273" s="15"/>
      <c r="C273" s="15"/>
      <c r="D273" s="15"/>
      <c r="E273" s="15"/>
      <c r="F273" s="15"/>
      <c r="G273" s="15"/>
      <c r="H273" s="15"/>
      <c r="I273" s="16" t="s">
        <v>91</v>
      </c>
      <c r="J273" s="16"/>
      <c r="K273" s="16" t="s">
        <v>327</v>
      </c>
      <c r="L273" s="16"/>
      <c r="M273" s="26">
        <f>200000</f>
        <v>200000</v>
      </c>
      <c r="N273" s="26"/>
      <c r="O273" s="26"/>
      <c r="P273" s="26">
        <f>58500</f>
        <v>58500</v>
      </c>
      <c r="Q273" s="26"/>
      <c r="R273" s="26"/>
      <c r="S273" s="26"/>
      <c r="T273" s="51">
        <f>141500</f>
        <v>141500</v>
      </c>
      <c r="U273" s="51"/>
    </row>
    <row r="274" spans="1:21" s="1" customFormat="1" ht="14.1" customHeight="1">
      <c r="A274" s="15" t="s">
        <v>325</v>
      </c>
      <c r="B274" s="15"/>
      <c r="C274" s="15"/>
      <c r="D274" s="15"/>
      <c r="E274" s="15"/>
      <c r="F274" s="15"/>
      <c r="G274" s="15"/>
      <c r="H274" s="15"/>
      <c r="I274" s="16" t="s">
        <v>91</v>
      </c>
      <c r="J274" s="16"/>
      <c r="K274" s="16" t="s">
        <v>328</v>
      </c>
      <c r="L274" s="16"/>
      <c r="M274" s="26">
        <f>0</f>
        <v>0</v>
      </c>
      <c r="N274" s="26"/>
      <c r="O274" s="26"/>
      <c r="P274" s="23" t="s">
        <v>23</v>
      </c>
      <c r="Q274" s="23"/>
      <c r="R274" s="23"/>
      <c r="S274" s="23"/>
      <c r="T274" s="51">
        <f>0</f>
        <v>0</v>
      </c>
      <c r="U274" s="51"/>
    </row>
    <row r="275" spans="1:21" s="1" customFormat="1" ht="14.1" customHeight="1">
      <c r="A275" s="15" t="s">
        <v>325</v>
      </c>
      <c r="B275" s="15"/>
      <c r="C275" s="15"/>
      <c r="D275" s="15"/>
      <c r="E275" s="15"/>
      <c r="F275" s="15"/>
      <c r="G275" s="15"/>
      <c r="H275" s="15"/>
      <c r="I275" s="16" t="s">
        <v>91</v>
      </c>
      <c r="J275" s="16"/>
      <c r="K275" s="16" t="s">
        <v>329</v>
      </c>
      <c r="L275" s="16"/>
      <c r="M275" s="26">
        <f>1276300</f>
        <v>1276300</v>
      </c>
      <c r="N275" s="26"/>
      <c r="O275" s="26"/>
      <c r="P275" s="23" t="s">
        <v>23</v>
      </c>
      <c r="Q275" s="23"/>
      <c r="R275" s="23"/>
      <c r="S275" s="23"/>
      <c r="T275" s="51">
        <f>1276300</f>
        <v>1276300</v>
      </c>
      <c r="U275" s="51"/>
    </row>
    <row r="276" spans="1:21" s="1" customFormat="1" ht="14.1" customHeight="1">
      <c r="A276" s="15" t="s">
        <v>96</v>
      </c>
      <c r="B276" s="15"/>
      <c r="C276" s="15"/>
      <c r="D276" s="15"/>
      <c r="E276" s="15"/>
      <c r="F276" s="15"/>
      <c r="G276" s="15"/>
      <c r="H276" s="15"/>
      <c r="I276" s="16" t="s">
        <v>91</v>
      </c>
      <c r="J276" s="16"/>
      <c r="K276" s="16" t="s">
        <v>330</v>
      </c>
      <c r="L276" s="16"/>
      <c r="M276" s="26">
        <f>4195800</f>
        <v>4195800</v>
      </c>
      <c r="N276" s="26"/>
      <c r="O276" s="26"/>
      <c r="P276" s="26">
        <f>3033533.5</f>
        <v>3033533.5</v>
      </c>
      <c r="Q276" s="26"/>
      <c r="R276" s="26"/>
      <c r="S276" s="26"/>
      <c r="T276" s="51">
        <f>1162266.5</f>
        <v>1162266.5</v>
      </c>
      <c r="U276" s="51"/>
    </row>
    <row r="277" spans="1:21" s="1" customFormat="1" ht="14.1" customHeight="1">
      <c r="A277" s="15" t="s">
        <v>98</v>
      </c>
      <c r="B277" s="15"/>
      <c r="C277" s="15"/>
      <c r="D277" s="15"/>
      <c r="E277" s="15"/>
      <c r="F277" s="15"/>
      <c r="G277" s="15"/>
      <c r="H277" s="15"/>
      <c r="I277" s="16" t="s">
        <v>91</v>
      </c>
      <c r="J277" s="16"/>
      <c r="K277" s="16" t="s">
        <v>331</v>
      </c>
      <c r="L277" s="16"/>
      <c r="M277" s="26">
        <f>1267100</f>
        <v>1267100</v>
      </c>
      <c r="N277" s="26"/>
      <c r="O277" s="26"/>
      <c r="P277" s="26">
        <f>814330.72</f>
        <v>814330.72</v>
      </c>
      <c r="Q277" s="26"/>
      <c r="R277" s="26"/>
      <c r="S277" s="26"/>
      <c r="T277" s="51">
        <f>452769.28</f>
        <v>452769.28000000003</v>
      </c>
      <c r="U277" s="51"/>
    </row>
    <row r="278" spans="1:21" s="1" customFormat="1" ht="14.1" customHeight="1">
      <c r="A278" s="15" t="s">
        <v>104</v>
      </c>
      <c r="B278" s="15"/>
      <c r="C278" s="15"/>
      <c r="D278" s="15"/>
      <c r="E278" s="15"/>
      <c r="F278" s="15"/>
      <c r="G278" s="15"/>
      <c r="H278" s="15"/>
      <c r="I278" s="16" t="s">
        <v>91</v>
      </c>
      <c r="J278" s="16"/>
      <c r="K278" s="16" t="s">
        <v>332</v>
      </c>
      <c r="L278" s="16"/>
      <c r="M278" s="26">
        <f>3500</f>
        <v>3500</v>
      </c>
      <c r="N278" s="26"/>
      <c r="O278" s="26"/>
      <c r="P278" s="26">
        <f>3500</f>
        <v>3500</v>
      </c>
      <c r="Q278" s="26"/>
      <c r="R278" s="26"/>
      <c r="S278" s="26"/>
      <c r="T278" s="51">
        <f>0</f>
        <v>0</v>
      </c>
      <c r="U278" s="51"/>
    </row>
    <row r="279" spans="1:21" s="1" customFormat="1" ht="14.1" customHeight="1">
      <c r="A279" s="15" t="s">
        <v>100</v>
      </c>
      <c r="B279" s="15"/>
      <c r="C279" s="15"/>
      <c r="D279" s="15"/>
      <c r="E279" s="15"/>
      <c r="F279" s="15"/>
      <c r="G279" s="15"/>
      <c r="H279" s="15"/>
      <c r="I279" s="16" t="s">
        <v>91</v>
      </c>
      <c r="J279" s="16"/>
      <c r="K279" s="16" t="s">
        <v>333</v>
      </c>
      <c r="L279" s="16"/>
      <c r="M279" s="26">
        <f>37000</f>
        <v>37000</v>
      </c>
      <c r="N279" s="26"/>
      <c r="O279" s="26"/>
      <c r="P279" s="26">
        <f>36750</f>
        <v>36750</v>
      </c>
      <c r="Q279" s="26"/>
      <c r="R279" s="26"/>
      <c r="S279" s="26"/>
      <c r="T279" s="51">
        <f>250</f>
        <v>250</v>
      </c>
      <c r="U279" s="51"/>
    </row>
    <row r="280" spans="1:21" s="1" customFormat="1" ht="14.1" customHeight="1">
      <c r="A280" s="15" t="s">
        <v>109</v>
      </c>
      <c r="B280" s="15"/>
      <c r="C280" s="15"/>
      <c r="D280" s="15"/>
      <c r="E280" s="15"/>
      <c r="F280" s="15"/>
      <c r="G280" s="15"/>
      <c r="H280" s="15"/>
      <c r="I280" s="16" t="s">
        <v>91</v>
      </c>
      <c r="J280" s="16"/>
      <c r="K280" s="16" t="s">
        <v>334</v>
      </c>
      <c r="L280" s="16"/>
      <c r="M280" s="26">
        <f>35900</f>
        <v>35900</v>
      </c>
      <c r="N280" s="26"/>
      <c r="O280" s="26"/>
      <c r="P280" s="26">
        <f>18862.65</f>
        <v>18862.650000000001</v>
      </c>
      <c r="Q280" s="26"/>
      <c r="R280" s="26"/>
      <c r="S280" s="26"/>
      <c r="T280" s="51">
        <f>17037.35</f>
        <v>17037.349999999999</v>
      </c>
      <c r="U280" s="51"/>
    </row>
    <row r="281" spans="1:21" s="1" customFormat="1" ht="14.1" customHeight="1">
      <c r="A281" s="15" t="s">
        <v>111</v>
      </c>
      <c r="B281" s="15"/>
      <c r="C281" s="15"/>
      <c r="D281" s="15"/>
      <c r="E281" s="15"/>
      <c r="F281" s="15"/>
      <c r="G281" s="15"/>
      <c r="H281" s="15"/>
      <c r="I281" s="16" t="s">
        <v>91</v>
      </c>
      <c r="J281" s="16"/>
      <c r="K281" s="16" t="s">
        <v>335</v>
      </c>
      <c r="L281" s="16"/>
      <c r="M281" s="26">
        <f>692200</f>
        <v>692200</v>
      </c>
      <c r="N281" s="26"/>
      <c r="O281" s="26"/>
      <c r="P281" s="26">
        <f>317867.86</f>
        <v>317867.86</v>
      </c>
      <c r="Q281" s="26"/>
      <c r="R281" s="26"/>
      <c r="S281" s="26"/>
      <c r="T281" s="51">
        <f>374332.14</f>
        <v>374332.14</v>
      </c>
      <c r="U281" s="51"/>
    </row>
    <row r="282" spans="1:21" s="1" customFormat="1" ht="14.1" customHeight="1">
      <c r="A282" s="15" t="s">
        <v>113</v>
      </c>
      <c r="B282" s="15"/>
      <c r="C282" s="15"/>
      <c r="D282" s="15"/>
      <c r="E282" s="15"/>
      <c r="F282" s="15"/>
      <c r="G282" s="15"/>
      <c r="H282" s="15"/>
      <c r="I282" s="16" t="s">
        <v>91</v>
      </c>
      <c r="J282" s="16"/>
      <c r="K282" s="16" t="s">
        <v>336</v>
      </c>
      <c r="L282" s="16"/>
      <c r="M282" s="26">
        <f>4418200</f>
        <v>4418200</v>
      </c>
      <c r="N282" s="26"/>
      <c r="O282" s="26"/>
      <c r="P282" s="26">
        <f>451152.2</f>
        <v>451152.2</v>
      </c>
      <c r="Q282" s="26"/>
      <c r="R282" s="26"/>
      <c r="S282" s="26"/>
      <c r="T282" s="51">
        <f>3967047.8</f>
        <v>3967047.8</v>
      </c>
      <c r="U282" s="51"/>
    </row>
    <row r="283" spans="1:21" s="1" customFormat="1" ht="14.1" customHeight="1">
      <c r="A283" s="15" t="s">
        <v>100</v>
      </c>
      <c r="B283" s="15"/>
      <c r="C283" s="15"/>
      <c r="D283" s="15"/>
      <c r="E283" s="15"/>
      <c r="F283" s="15"/>
      <c r="G283" s="15"/>
      <c r="H283" s="15"/>
      <c r="I283" s="16" t="s">
        <v>91</v>
      </c>
      <c r="J283" s="16"/>
      <c r="K283" s="16" t="s">
        <v>337</v>
      </c>
      <c r="L283" s="16"/>
      <c r="M283" s="26">
        <f>658200</f>
        <v>658200</v>
      </c>
      <c r="N283" s="26"/>
      <c r="O283" s="26"/>
      <c r="P283" s="26">
        <f>247361.35</f>
        <v>247361.35</v>
      </c>
      <c r="Q283" s="26"/>
      <c r="R283" s="26"/>
      <c r="S283" s="26"/>
      <c r="T283" s="51">
        <f>410838.65</f>
        <v>410838.65</v>
      </c>
      <c r="U283" s="51"/>
    </row>
    <row r="284" spans="1:21" s="1" customFormat="1" ht="14.1" customHeight="1">
      <c r="A284" s="15" t="s">
        <v>116</v>
      </c>
      <c r="B284" s="15"/>
      <c r="C284" s="15"/>
      <c r="D284" s="15"/>
      <c r="E284" s="15"/>
      <c r="F284" s="15"/>
      <c r="G284" s="15"/>
      <c r="H284" s="15"/>
      <c r="I284" s="16" t="s">
        <v>91</v>
      </c>
      <c r="J284" s="16"/>
      <c r="K284" s="16" t="s">
        <v>338</v>
      </c>
      <c r="L284" s="16"/>
      <c r="M284" s="26">
        <f>10500</f>
        <v>10500</v>
      </c>
      <c r="N284" s="26"/>
      <c r="O284" s="26"/>
      <c r="P284" s="26">
        <f>10500</f>
        <v>10500</v>
      </c>
      <c r="Q284" s="26"/>
      <c r="R284" s="26"/>
      <c r="S284" s="26"/>
      <c r="T284" s="51">
        <f>0</f>
        <v>0</v>
      </c>
      <c r="U284" s="51"/>
    </row>
    <row r="285" spans="1:21" s="1" customFormat="1" ht="14.1" customHeight="1">
      <c r="A285" s="15" t="s">
        <v>131</v>
      </c>
      <c r="B285" s="15"/>
      <c r="C285" s="15"/>
      <c r="D285" s="15"/>
      <c r="E285" s="15"/>
      <c r="F285" s="15"/>
      <c r="G285" s="15"/>
      <c r="H285" s="15"/>
      <c r="I285" s="16" t="s">
        <v>91</v>
      </c>
      <c r="J285" s="16"/>
      <c r="K285" s="16" t="s">
        <v>339</v>
      </c>
      <c r="L285" s="16"/>
      <c r="M285" s="26">
        <f>1228000</f>
        <v>1228000</v>
      </c>
      <c r="N285" s="26"/>
      <c r="O285" s="26"/>
      <c r="P285" s="26">
        <f>1131447.3</f>
        <v>1131447.3</v>
      </c>
      <c r="Q285" s="26"/>
      <c r="R285" s="26"/>
      <c r="S285" s="26"/>
      <c r="T285" s="51">
        <f>96552.7</f>
        <v>96552.7</v>
      </c>
      <c r="U285" s="51"/>
    </row>
    <row r="286" spans="1:21" s="1" customFormat="1" ht="14.1" customHeight="1">
      <c r="A286" s="15" t="s">
        <v>92</v>
      </c>
      <c r="B286" s="15"/>
      <c r="C286" s="15"/>
      <c r="D286" s="15"/>
      <c r="E286" s="15"/>
      <c r="F286" s="15"/>
      <c r="G286" s="15"/>
      <c r="H286" s="15"/>
      <c r="I286" s="16" t="s">
        <v>91</v>
      </c>
      <c r="J286" s="16"/>
      <c r="K286" s="16" t="s">
        <v>340</v>
      </c>
      <c r="L286" s="16"/>
      <c r="M286" s="26">
        <f>461800</f>
        <v>461800</v>
      </c>
      <c r="N286" s="26"/>
      <c r="O286" s="26"/>
      <c r="P286" s="26">
        <f>395962.9</f>
        <v>395962.9</v>
      </c>
      <c r="Q286" s="26"/>
      <c r="R286" s="26"/>
      <c r="S286" s="26"/>
      <c r="T286" s="51">
        <f>65837.1</f>
        <v>65837.100000000006</v>
      </c>
      <c r="U286" s="51"/>
    </row>
    <row r="287" spans="1:21" s="1" customFormat="1" ht="14.1" customHeight="1">
      <c r="A287" s="15" t="s">
        <v>116</v>
      </c>
      <c r="B287" s="15"/>
      <c r="C287" s="15"/>
      <c r="D287" s="15"/>
      <c r="E287" s="15"/>
      <c r="F287" s="15"/>
      <c r="G287" s="15"/>
      <c r="H287" s="15"/>
      <c r="I287" s="16" t="s">
        <v>91</v>
      </c>
      <c r="J287" s="16"/>
      <c r="K287" s="16" t="s">
        <v>341</v>
      </c>
      <c r="L287" s="16"/>
      <c r="M287" s="26">
        <f>34200</f>
        <v>34200</v>
      </c>
      <c r="N287" s="26"/>
      <c r="O287" s="26"/>
      <c r="P287" s="26">
        <f>22835</f>
        <v>22835</v>
      </c>
      <c r="Q287" s="26"/>
      <c r="R287" s="26"/>
      <c r="S287" s="26"/>
      <c r="T287" s="51">
        <f>11365</f>
        <v>11365</v>
      </c>
      <c r="U287" s="51"/>
    </row>
    <row r="288" spans="1:21" s="1" customFormat="1" ht="14.1" customHeight="1">
      <c r="A288" s="15" t="s">
        <v>116</v>
      </c>
      <c r="B288" s="15"/>
      <c r="C288" s="15"/>
      <c r="D288" s="15"/>
      <c r="E288" s="15"/>
      <c r="F288" s="15"/>
      <c r="G288" s="15"/>
      <c r="H288" s="15"/>
      <c r="I288" s="16" t="s">
        <v>91</v>
      </c>
      <c r="J288" s="16"/>
      <c r="K288" s="16" t="s">
        <v>342</v>
      </c>
      <c r="L288" s="16"/>
      <c r="M288" s="26">
        <f>71200</f>
        <v>71200</v>
      </c>
      <c r="N288" s="26"/>
      <c r="O288" s="26"/>
      <c r="P288" s="26">
        <f>33235.53</f>
        <v>33235.53</v>
      </c>
      <c r="Q288" s="26"/>
      <c r="R288" s="26"/>
      <c r="S288" s="26"/>
      <c r="T288" s="51">
        <f>37964.47</f>
        <v>37964.47</v>
      </c>
      <c r="U288" s="51"/>
    </row>
    <row r="289" spans="1:21" s="1" customFormat="1" ht="14.1" customHeight="1">
      <c r="A289" s="15" t="s">
        <v>116</v>
      </c>
      <c r="B289" s="15"/>
      <c r="C289" s="15"/>
      <c r="D289" s="15"/>
      <c r="E289" s="15"/>
      <c r="F289" s="15"/>
      <c r="G289" s="15"/>
      <c r="H289" s="15"/>
      <c r="I289" s="16" t="s">
        <v>91</v>
      </c>
      <c r="J289" s="16"/>
      <c r="K289" s="16" t="s">
        <v>343</v>
      </c>
      <c r="L289" s="16"/>
      <c r="M289" s="26">
        <f>1089500</f>
        <v>1089500</v>
      </c>
      <c r="N289" s="26"/>
      <c r="O289" s="26"/>
      <c r="P289" s="26">
        <f>836739.45</f>
        <v>836739.45</v>
      </c>
      <c r="Q289" s="26"/>
      <c r="R289" s="26"/>
      <c r="S289" s="26"/>
      <c r="T289" s="51">
        <f>252760.55</f>
        <v>252760.55</v>
      </c>
      <c r="U289" s="51"/>
    </row>
    <row r="290" spans="1:21" s="1" customFormat="1" ht="14.1" customHeight="1">
      <c r="A290" s="15" t="s">
        <v>100</v>
      </c>
      <c r="B290" s="15"/>
      <c r="C290" s="15"/>
      <c r="D290" s="15"/>
      <c r="E290" s="15"/>
      <c r="F290" s="15"/>
      <c r="G290" s="15"/>
      <c r="H290" s="15"/>
      <c r="I290" s="16" t="s">
        <v>91</v>
      </c>
      <c r="J290" s="16"/>
      <c r="K290" s="16" t="s">
        <v>344</v>
      </c>
      <c r="L290" s="16"/>
      <c r="M290" s="26">
        <f>0</f>
        <v>0</v>
      </c>
      <c r="N290" s="26"/>
      <c r="O290" s="26"/>
      <c r="P290" s="23" t="s">
        <v>23</v>
      </c>
      <c r="Q290" s="23"/>
      <c r="R290" s="23"/>
      <c r="S290" s="23"/>
      <c r="T290" s="51">
        <f>0</f>
        <v>0</v>
      </c>
      <c r="U290" s="51"/>
    </row>
    <row r="291" spans="1:21" s="1" customFormat="1" ht="14.1" customHeight="1">
      <c r="A291" s="15" t="s">
        <v>131</v>
      </c>
      <c r="B291" s="15"/>
      <c r="C291" s="15"/>
      <c r="D291" s="15"/>
      <c r="E291" s="15"/>
      <c r="F291" s="15"/>
      <c r="G291" s="15"/>
      <c r="H291" s="15"/>
      <c r="I291" s="16" t="s">
        <v>91</v>
      </c>
      <c r="J291" s="16"/>
      <c r="K291" s="16" t="s">
        <v>345</v>
      </c>
      <c r="L291" s="16"/>
      <c r="M291" s="26">
        <f>3700000</f>
        <v>3700000</v>
      </c>
      <c r="N291" s="26"/>
      <c r="O291" s="26"/>
      <c r="P291" s="26">
        <f>3663000</f>
        <v>3663000</v>
      </c>
      <c r="Q291" s="26"/>
      <c r="R291" s="26"/>
      <c r="S291" s="26"/>
      <c r="T291" s="51">
        <f>37000</f>
        <v>37000</v>
      </c>
      <c r="U291" s="51"/>
    </row>
    <row r="292" spans="1:21" s="1" customFormat="1" ht="14.1" customHeight="1">
      <c r="A292" s="15" t="s">
        <v>100</v>
      </c>
      <c r="B292" s="15"/>
      <c r="C292" s="15"/>
      <c r="D292" s="15"/>
      <c r="E292" s="15"/>
      <c r="F292" s="15"/>
      <c r="G292" s="15"/>
      <c r="H292" s="15"/>
      <c r="I292" s="16" t="s">
        <v>91</v>
      </c>
      <c r="J292" s="16"/>
      <c r="K292" s="16" t="s">
        <v>346</v>
      </c>
      <c r="L292" s="16"/>
      <c r="M292" s="26">
        <f>602000</f>
        <v>602000</v>
      </c>
      <c r="N292" s="26"/>
      <c r="O292" s="26"/>
      <c r="P292" s="26">
        <f>602000</f>
        <v>602000</v>
      </c>
      <c r="Q292" s="26"/>
      <c r="R292" s="26"/>
      <c r="S292" s="26"/>
      <c r="T292" s="51">
        <f>0</f>
        <v>0</v>
      </c>
      <c r="U292" s="51"/>
    </row>
    <row r="293" spans="1:21" s="1" customFormat="1" ht="14.1" customHeight="1">
      <c r="A293" s="15" t="s">
        <v>100</v>
      </c>
      <c r="B293" s="15"/>
      <c r="C293" s="15"/>
      <c r="D293" s="15"/>
      <c r="E293" s="15"/>
      <c r="F293" s="15"/>
      <c r="G293" s="15"/>
      <c r="H293" s="15"/>
      <c r="I293" s="16" t="s">
        <v>91</v>
      </c>
      <c r="J293" s="16"/>
      <c r="K293" s="16" t="s">
        <v>347</v>
      </c>
      <c r="L293" s="16"/>
      <c r="M293" s="26">
        <f>1876000</f>
        <v>1876000</v>
      </c>
      <c r="N293" s="26"/>
      <c r="O293" s="26"/>
      <c r="P293" s="26">
        <f>448807</f>
        <v>448807</v>
      </c>
      <c r="Q293" s="26"/>
      <c r="R293" s="26"/>
      <c r="S293" s="26"/>
      <c r="T293" s="51">
        <f>1427193</f>
        <v>1427193</v>
      </c>
      <c r="U293" s="51"/>
    </row>
    <row r="294" spans="1:21" s="1" customFormat="1" ht="15" customHeight="1">
      <c r="A294" s="56" t="s">
        <v>348</v>
      </c>
      <c r="B294" s="56"/>
      <c r="C294" s="56"/>
      <c r="D294" s="56"/>
      <c r="E294" s="56"/>
      <c r="F294" s="56"/>
      <c r="G294" s="56"/>
      <c r="H294" s="56"/>
      <c r="I294" s="57" t="s">
        <v>349</v>
      </c>
      <c r="J294" s="57"/>
      <c r="K294" s="57" t="s">
        <v>18</v>
      </c>
      <c r="L294" s="57"/>
      <c r="M294" s="52">
        <f>-53396528.58</f>
        <v>-53396528.579999998</v>
      </c>
      <c r="N294" s="52"/>
      <c r="O294" s="52"/>
      <c r="P294" s="52">
        <f>-1538055.96</f>
        <v>-1538055.96</v>
      </c>
      <c r="Q294" s="52"/>
      <c r="R294" s="52"/>
      <c r="S294" s="52"/>
      <c r="T294" s="53" t="s">
        <v>18</v>
      </c>
      <c r="U294" s="53"/>
    </row>
    <row r="295" spans="1:21" s="1" customFormat="1" ht="14.1" customHeight="1">
      <c r="A295" s="9" t="s">
        <v>2</v>
      </c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</row>
    <row r="296" spans="1:21" s="1" customFormat="1" ht="14.1" customHeight="1">
      <c r="A296" s="55" t="s">
        <v>350</v>
      </c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5"/>
      <c r="M296" s="55"/>
      <c r="N296" s="55"/>
      <c r="O296" s="55"/>
      <c r="P296" s="55"/>
      <c r="Q296" s="55"/>
      <c r="R296" s="55"/>
      <c r="S296" s="55"/>
      <c r="T296" s="55"/>
      <c r="U296" s="55"/>
    </row>
    <row r="297" spans="1:21" s="1" customFormat="1" ht="45.95" customHeight="1">
      <c r="A297" s="54" t="s">
        <v>4</v>
      </c>
      <c r="B297" s="54"/>
      <c r="C297" s="54"/>
      <c r="D297" s="54"/>
      <c r="E297" s="54"/>
      <c r="F297" s="54"/>
      <c r="G297" s="54"/>
      <c r="H297" s="54"/>
      <c r="I297" s="54" t="s">
        <v>5</v>
      </c>
      <c r="J297" s="54"/>
      <c r="K297" s="54" t="s">
        <v>351</v>
      </c>
      <c r="L297" s="54"/>
      <c r="M297" s="49" t="s">
        <v>7</v>
      </c>
      <c r="N297" s="49"/>
      <c r="O297" s="49"/>
      <c r="P297" s="49" t="s">
        <v>8</v>
      </c>
      <c r="Q297" s="49"/>
      <c r="R297" s="49"/>
      <c r="S297" s="49"/>
      <c r="T297" s="50" t="s">
        <v>9</v>
      </c>
      <c r="U297" s="50"/>
    </row>
    <row r="298" spans="1:21" s="1" customFormat="1" ht="12.95" customHeight="1">
      <c r="A298" s="43" t="s">
        <v>10</v>
      </c>
      <c r="B298" s="43"/>
      <c r="C298" s="43"/>
      <c r="D298" s="43"/>
      <c r="E298" s="43"/>
      <c r="F298" s="43"/>
      <c r="G298" s="43"/>
      <c r="H298" s="43"/>
      <c r="I298" s="43" t="s">
        <v>11</v>
      </c>
      <c r="J298" s="43"/>
      <c r="K298" s="43" t="s">
        <v>12</v>
      </c>
      <c r="L298" s="43"/>
      <c r="M298" s="41" t="s">
        <v>13</v>
      </c>
      <c r="N298" s="41"/>
      <c r="O298" s="41"/>
      <c r="P298" s="41" t="s">
        <v>14</v>
      </c>
      <c r="Q298" s="41"/>
      <c r="R298" s="41"/>
      <c r="S298" s="41"/>
      <c r="T298" s="42" t="s">
        <v>15</v>
      </c>
      <c r="U298" s="42"/>
    </row>
    <row r="299" spans="1:21" s="1" customFormat="1" ht="14.1" customHeight="1">
      <c r="A299" s="48" t="s">
        <v>352</v>
      </c>
      <c r="B299" s="48"/>
      <c r="C299" s="48"/>
      <c r="D299" s="48"/>
      <c r="E299" s="48"/>
      <c r="F299" s="48"/>
      <c r="G299" s="48"/>
      <c r="H299" s="48"/>
      <c r="I299" s="39" t="s">
        <v>353</v>
      </c>
      <c r="J299" s="39"/>
      <c r="K299" s="39" t="s">
        <v>18</v>
      </c>
      <c r="L299" s="39"/>
      <c r="M299" s="40">
        <f>53396528.58</f>
        <v>53396528.579999998</v>
      </c>
      <c r="N299" s="40"/>
      <c r="O299" s="40"/>
      <c r="P299" s="44">
        <f>1538055.96</f>
        <v>1538055.96</v>
      </c>
      <c r="Q299" s="44"/>
      <c r="R299" s="44"/>
      <c r="S299" s="44"/>
      <c r="T299" s="45">
        <f>51858472.62</f>
        <v>51858472.619999997</v>
      </c>
      <c r="U299" s="45"/>
    </row>
    <row r="300" spans="1:21" s="1" customFormat="1" ht="14.1" customHeight="1">
      <c r="A300" s="46" t="s">
        <v>354</v>
      </c>
      <c r="B300" s="46"/>
      <c r="C300" s="46"/>
      <c r="D300" s="46"/>
      <c r="E300" s="46"/>
      <c r="F300" s="46"/>
      <c r="G300" s="46"/>
      <c r="H300" s="46"/>
      <c r="I300" s="36" t="s">
        <v>2</v>
      </c>
      <c r="J300" s="36"/>
      <c r="K300" s="36" t="s">
        <v>2</v>
      </c>
      <c r="L300" s="36"/>
      <c r="M300" s="37" t="s">
        <v>2</v>
      </c>
      <c r="N300" s="37"/>
      <c r="O300" s="37"/>
      <c r="P300" s="47" t="s">
        <v>2</v>
      </c>
      <c r="Q300" s="47"/>
      <c r="R300" s="47"/>
      <c r="S300" s="47"/>
      <c r="T300" s="38" t="s">
        <v>2</v>
      </c>
      <c r="U300" s="38"/>
    </row>
    <row r="301" spans="1:21" s="1" customFormat="1" ht="14.1" customHeight="1">
      <c r="A301" s="29" t="s">
        <v>355</v>
      </c>
      <c r="B301" s="29"/>
      <c r="C301" s="29"/>
      <c r="D301" s="29"/>
      <c r="E301" s="29"/>
      <c r="F301" s="29"/>
      <c r="G301" s="29"/>
      <c r="H301" s="29"/>
      <c r="I301" s="30" t="s">
        <v>356</v>
      </c>
      <c r="J301" s="30"/>
      <c r="K301" s="31" t="s">
        <v>18</v>
      </c>
      <c r="L301" s="31"/>
      <c r="M301" s="32" t="s">
        <v>23</v>
      </c>
      <c r="N301" s="32"/>
      <c r="O301" s="32"/>
      <c r="P301" s="33" t="s">
        <v>23</v>
      </c>
      <c r="Q301" s="33"/>
      <c r="R301" s="33"/>
      <c r="S301" s="33"/>
      <c r="T301" s="34" t="s">
        <v>23</v>
      </c>
      <c r="U301" s="34"/>
    </row>
    <row r="302" spans="1:21" s="1" customFormat="1" ht="14.1" customHeight="1">
      <c r="A302" s="15" t="s">
        <v>2</v>
      </c>
      <c r="B302" s="15"/>
      <c r="C302" s="15"/>
      <c r="D302" s="15"/>
      <c r="E302" s="15"/>
      <c r="F302" s="15"/>
      <c r="G302" s="15"/>
      <c r="H302" s="15"/>
      <c r="I302" s="16" t="s">
        <v>356</v>
      </c>
      <c r="J302" s="16"/>
      <c r="K302" s="16" t="s">
        <v>2</v>
      </c>
      <c r="L302" s="16"/>
      <c r="M302" s="25" t="s">
        <v>23</v>
      </c>
      <c r="N302" s="25"/>
      <c r="O302" s="25"/>
      <c r="P302" s="23" t="s">
        <v>23</v>
      </c>
      <c r="Q302" s="23"/>
      <c r="R302" s="23"/>
      <c r="S302" s="23"/>
      <c r="T302" s="24" t="s">
        <v>23</v>
      </c>
      <c r="U302" s="24"/>
    </row>
    <row r="303" spans="1:21" s="1" customFormat="1" ht="0.95" customHeight="1">
      <c r="A303" s="35" t="s">
        <v>2</v>
      </c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</row>
    <row r="304" spans="1:21" s="1" customFormat="1" ht="14.1" customHeight="1">
      <c r="A304" s="15" t="s">
        <v>357</v>
      </c>
      <c r="B304" s="15"/>
      <c r="C304" s="15"/>
      <c r="D304" s="15"/>
      <c r="E304" s="15"/>
      <c r="F304" s="15"/>
      <c r="G304" s="15"/>
      <c r="H304" s="15"/>
      <c r="I304" s="36" t="s">
        <v>358</v>
      </c>
      <c r="J304" s="36"/>
      <c r="K304" s="36" t="s">
        <v>18</v>
      </c>
      <c r="L304" s="36"/>
      <c r="M304" s="37" t="s">
        <v>23</v>
      </c>
      <c r="N304" s="37"/>
      <c r="O304" s="37"/>
      <c r="P304" s="23" t="s">
        <v>23</v>
      </c>
      <c r="Q304" s="23"/>
      <c r="R304" s="23"/>
      <c r="S304" s="23"/>
      <c r="T304" s="38" t="s">
        <v>23</v>
      </c>
      <c r="U304" s="38"/>
    </row>
    <row r="305" spans="1:21" s="1" customFormat="1" ht="14.1" customHeight="1">
      <c r="A305" s="15" t="s">
        <v>2</v>
      </c>
      <c r="B305" s="15"/>
      <c r="C305" s="15"/>
      <c r="D305" s="15"/>
      <c r="E305" s="15"/>
      <c r="F305" s="15"/>
      <c r="G305" s="15"/>
      <c r="H305" s="15"/>
      <c r="I305" s="16" t="s">
        <v>358</v>
      </c>
      <c r="J305" s="16"/>
      <c r="K305" s="16" t="s">
        <v>2</v>
      </c>
      <c r="L305" s="16"/>
      <c r="M305" s="25" t="s">
        <v>23</v>
      </c>
      <c r="N305" s="25"/>
      <c r="O305" s="25"/>
      <c r="P305" s="23" t="s">
        <v>23</v>
      </c>
      <c r="Q305" s="23"/>
      <c r="R305" s="23"/>
      <c r="S305" s="23"/>
      <c r="T305" s="24" t="s">
        <v>23</v>
      </c>
      <c r="U305" s="24"/>
    </row>
    <row r="306" spans="1:21" s="1" customFormat="1" ht="14.1" customHeight="1">
      <c r="A306" s="15" t="s">
        <v>359</v>
      </c>
      <c r="B306" s="15"/>
      <c r="C306" s="15"/>
      <c r="D306" s="15"/>
      <c r="E306" s="15"/>
      <c r="F306" s="15"/>
      <c r="G306" s="15"/>
      <c r="H306" s="15"/>
      <c r="I306" s="16" t="s">
        <v>360</v>
      </c>
      <c r="J306" s="16"/>
      <c r="K306" s="16" t="s">
        <v>361</v>
      </c>
      <c r="L306" s="16"/>
      <c r="M306" s="17">
        <f>53396528.58</f>
        <v>53396528.579999998</v>
      </c>
      <c r="N306" s="17"/>
      <c r="O306" s="17"/>
      <c r="P306" s="26">
        <f>1538055.96</f>
        <v>1538055.96</v>
      </c>
      <c r="Q306" s="26"/>
      <c r="R306" s="26"/>
      <c r="S306" s="26"/>
      <c r="T306" s="28">
        <f>51858472.62</f>
        <v>51858472.619999997</v>
      </c>
      <c r="U306" s="28"/>
    </row>
    <row r="307" spans="1:21" s="1" customFormat="1" ht="14.1" customHeight="1">
      <c r="A307" s="15" t="s">
        <v>362</v>
      </c>
      <c r="B307" s="15"/>
      <c r="C307" s="15"/>
      <c r="D307" s="15"/>
      <c r="E307" s="15"/>
      <c r="F307" s="15"/>
      <c r="G307" s="15"/>
      <c r="H307" s="15"/>
      <c r="I307" s="16" t="s">
        <v>363</v>
      </c>
      <c r="J307" s="16"/>
      <c r="K307" s="16" t="s">
        <v>364</v>
      </c>
      <c r="L307" s="16"/>
      <c r="M307" s="17">
        <f>-236854800</f>
        <v>-236854800</v>
      </c>
      <c r="N307" s="17"/>
      <c r="O307" s="17"/>
      <c r="P307" s="26">
        <f>-166211037.11</f>
        <v>-166211037.11000001</v>
      </c>
      <c r="Q307" s="26"/>
      <c r="R307" s="26"/>
      <c r="S307" s="26"/>
      <c r="T307" s="27" t="s">
        <v>18</v>
      </c>
      <c r="U307" s="27"/>
    </row>
    <row r="308" spans="1:21" s="1" customFormat="1" ht="14.1" customHeight="1">
      <c r="A308" s="15" t="s">
        <v>365</v>
      </c>
      <c r="B308" s="15"/>
      <c r="C308" s="15"/>
      <c r="D308" s="15"/>
      <c r="E308" s="15"/>
      <c r="F308" s="15"/>
      <c r="G308" s="15"/>
      <c r="H308" s="15"/>
      <c r="I308" s="16" t="s">
        <v>366</v>
      </c>
      <c r="J308" s="16"/>
      <c r="K308" s="16" t="s">
        <v>367</v>
      </c>
      <c r="L308" s="16"/>
      <c r="M308" s="17">
        <f>290251328.58</f>
        <v>290251328.57999998</v>
      </c>
      <c r="N308" s="17"/>
      <c r="O308" s="17"/>
      <c r="P308" s="26">
        <f>167749093.07</f>
        <v>167749093.06999999</v>
      </c>
      <c r="Q308" s="26"/>
      <c r="R308" s="26"/>
      <c r="S308" s="26"/>
      <c r="T308" s="27" t="s">
        <v>18</v>
      </c>
      <c r="U308" s="27"/>
    </row>
    <row r="309" spans="1:21" s="1" customFormat="1" ht="14.1" customHeight="1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</row>
    <row r="310" spans="1:21" s="1" customFormat="1" ht="14.1" customHeight="1">
      <c r="A310" s="21" t="s">
        <v>376</v>
      </c>
      <c r="B310" s="21"/>
      <c r="C310" s="21"/>
      <c r="D310" s="21"/>
      <c r="E310" s="21"/>
      <c r="F310" s="21"/>
      <c r="G310" s="21"/>
      <c r="H310" s="21"/>
      <c r="I310" s="21"/>
      <c r="J310" s="21"/>
      <c r="K310" s="19"/>
      <c r="L310" s="19"/>
      <c r="M310" s="19"/>
      <c r="N310" s="19"/>
      <c r="O310" s="20"/>
      <c r="P310" s="20"/>
      <c r="Q310" s="20"/>
      <c r="R310" s="20"/>
      <c r="S310" s="20"/>
      <c r="T310" s="20"/>
      <c r="U310" s="20"/>
    </row>
    <row r="311" spans="1:21" s="1" customFormat="1" ht="14.1" customHeight="1">
      <c r="A311" s="14" t="s">
        <v>374</v>
      </c>
      <c r="B311" s="14"/>
      <c r="C311" s="14"/>
      <c r="D311" s="14"/>
      <c r="E311" s="14"/>
      <c r="F311" s="3"/>
      <c r="G311" s="22"/>
      <c r="H311" s="22"/>
      <c r="I311" s="22"/>
      <c r="J311" s="3"/>
      <c r="K311" s="3"/>
      <c r="L311" s="22"/>
      <c r="M311" s="22"/>
      <c r="N311" s="22" t="s">
        <v>375</v>
      </c>
      <c r="O311" s="22"/>
      <c r="P311" s="22"/>
      <c r="Q311" s="22"/>
      <c r="R311" s="22"/>
      <c r="S311" s="22"/>
      <c r="T311" s="22"/>
      <c r="U311" s="22"/>
    </row>
    <row r="312" spans="1:21" s="1" customFormat="1" ht="8.1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</row>
    <row r="313" spans="1:21" s="1" customFormat="1" ht="14.1" customHeight="1">
      <c r="A313" s="8"/>
      <c r="B313" s="8"/>
      <c r="C313" s="8"/>
      <c r="D313" s="8"/>
      <c r="E313" s="8"/>
      <c r="F313" s="12"/>
      <c r="G313" s="12"/>
      <c r="H313" s="12"/>
      <c r="I313" s="12"/>
      <c r="J313" s="12"/>
      <c r="K313" s="12"/>
      <c r="L313" s="12"/>
      <c r="M313" s="12"/>
      <c r="N313" s="12"/>
      <c r="O313" s="8"/>
      <c r="P313" s="8"/>
      <c r="Q313" s="8"/>
      <c r="R313" s="8"/>
      <c r="S313" s="8"/>
      <c r="T313" s="8"/>
      <c r="U313" s="8"/>
    </row>
    <row r="314" spans="1:21" s="1" customFormat="1" ht="14.1" customHeight="1">
      <c r="A314" s="8"/>
      <c r="B314" s="8"/>
      <c r="C314" s="8"/>
      <c r="D314" s="8"/>
      <c r="E314" s="8"/>
      <c r="F314" s="2"/>
      <c r="G314" s="10"/>
      <c r="H314" s="10"/>
      <c r="I314" s="10"/>
      <c r="J314" s="2"/>
      <c r="K314" s="2"/>
      <c r="L314" s="10"/>
      <c r="M314" s="10"/>
      <c r="N314" s="8"/>
      <c r="O314" s="8"/>
      <c r="P314" s="8"/>
      <c r="Q314" s="8"/>
      <c r="R314" s="8"/>
      <c r="S314" s="8"/>
      <c r="T314" s="8"/>
      <c r="U314" s="8"/>
    </row>
    <row r="315" spans="1:21" s="1" customFormat="1" ht="8.1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</row>
    <row r="316" spans="1:21" s="1" customFormat="1" ht="24" customHeight="1">
      <c r="A316" s="9"/>
      <c r="B316" s="9"/>
      <c r="C316" s="9"/>
      <c r="D316" s="9"/>
      <c r="E316" s="9"/>
      <c r="F316" s="12"/>
      <c r="G316" s="12"/>
      <c r="H316" s="12"/>
      <c r="I316" s="12"/>
      <c r="J316" s="12"/>
      <c r="K316" s="12"/>
      <c r="L316" s="12"/>
      <c r="M316" s="12"/>
      <c r="N316" s="12"/>
      <c r="O316" s="8"/>
      <c r="P316" s="8"/>
      <c r="Q316" s="8"/>
      <c r="R316" s="8"/>
      <c r="S316" s="8"/>
      <c r="T316" s="8"/>
      <c r="U316" s="8"/>
    </row>
    <row r="317" spans="1:21" s="1" customFormat="1" ht="14.1" customHeight="1">
      <c r="A317" s="9"/>
      <c r="B317" s="9"/>
      <c r="C317" s="9"/>
      <c r="D317" s="9"/>
      <c r="E317" s="9"/>
      <c r="F317" s="2"/>
      <c r="G317" s="10"/>
      <c r="H317" s="10"/>
      <c r="I317" s="10"/>
      <c r="J317" s="2"/>
      <c r="K317" s="2"/>
      <c r="L317" s="10"/>
      <c r="M317" s="10"/>
      <c r="N317" s="8"/>
      <c r="O317" s="8"/>
      <c r="P317" s="8"/>
      <c r="Q317" s="8"/>
      <c r="R317" s="8"/>
      <c r="S317" s="8"/>
      <c r="T317" s="8"/>
      <c r="U317" s="8"/>
    </row>
    <row r="318" spans="1:21" s="1" customFormat="1" ht="15.9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</row>
    <row r="319" spans="1:21" s="1" customFormat="1" ht="14.1" customHeight="1">
      <c r="A319" s="13"/>
      <c r="B319" s="13"/>
      <c r="C319" s="13"/>
      <c r="D319" s="13"/>
      <c r="E319" s="13"/>
      <c r="F319" s="13"/>
      <c r="G319" s="13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</row>
    <row r="320" spans="1:21" s="1" customFormat="1" ht="14.1" customHeight="1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</row>
  </sheetData>
  <mergeCells count="1786">
    <mergeCell ref="P16:S16"/>
    <mergeCell ref="I14:J14"/>
    <mergeCell ref="K14:L14"/>
    <mergeCell ref="M14:O14"/>
    <mergeCell ref="P14:S14"/>
    <mergeCell ref="I16:J16"/>
    <mergeCell ref="T14:U14"/>
    <mergeCell ref="A17:H17"/>
    <mergeCell ref="I17:J17"/>
    <mergeCell ref="K17:L17"/>
    <mergeCell ref="M17:O17"/>
    <mergeCell ref="P17:S17"/>
    <mergeCell ref="T17:U17"/>
    <mergeCell ref="K16:L16"/>
    <mergeCell ref="M16:O16"/>
    <mergeCell ref="A10:T10"/>
    <mergeCell ref="A11:T11"/>
    <mergeCell ref="A12:R12"/>
    <mergeCell ref="S12:T12"/>
    <mergeCell ref="O5:U5"/>
    <mergeCell ref="O1:U1"/>
    <mergeCell ref="A13:U13"/>
    <mergeCell ref="A14:H14"/>
    <mergeCell ref="T16:U16"/>
    <mergeCell ref="K15:L15"/>
    <mergeCell ref="M15:O15"/>
    <mergeCell ref="P15:S15"/>
    <mergeCell ref="T15:U15"/>
    <mergeCell ref="A15:H15"/>
    <mergeCell ref="I15:J15"/>
    <mergeCell ref="A16:H16"/>
    <mergeCell ref="P21:S21"/>
    <mergeCell ref="T21:U21"/>
    <mergeCell ref="A22:H22"/>
    <mergeCell ref="I22:J22"/>
    <mergeCell ref="K22:L22"/>
    <mergeCell ref="M22:O22"/>
    <mergeCell ref="P22:S22"/>
    <mergeCell ref="T22:U22"/>
    <mergeCell ref="A21:H21"/>
    <mergeCell ref="I21:J21"/>
    <mergeCell ref="K21:L21"/>
    <mergeCell ref="M21:O21"/>
    <mergeCell ref="K18:L18"/>
    <mergeCell ref="M18:O18"/>
    <mergeCell ref="A20:H20"/>
    <mergeCell ref="I20:J20"/>
    <mergeCell ref="K20:L20"/>
    <mergeCell ref="M20:O20"/>
    <mergeCell ref="A18:H18"/>
    <mergeCell ref="I18:J18"/>
    <mergeCell ref="A19:H19"/>
    <mergeCell ref="I19:J19"/>
    <mergeCell ref="K19:L19"/>
    <mergeCell ref="M19:O19"/>
    <mergeCell ref="P19:S19"/>
    <mergeCell ref="T19:U19"/>
    <mergeCell ref="P18:S18"/>
    <mergeCell ref="T18:U18"/>
    <mergeCell ref="K24:L24"/>
    <mergeCell ref="M24:O24"/>
    <mergeCell ref="P24:S24"/>
    <mergeCell ref="T24:U24"/>
    <mergeCell ref="P23:S23"/>
    <mergeCell ref="T23:U23"/>
    <mergeCell ref="P20:S20"/>
    <mergeCell ref="T20:U20"/>
    <mergeCell ref="P26:S26"/>
    <mergeCell ref="T26:U26"/>
    <mergeCell ref="A25:H25"/>
    <mergeCell ref="I25:J25"/>
    <mergeCell ref="K25:L25"/>
    <mergeCell ref="M25:O25"/>
    <mergeCell ref="P25:S25"/>
    <mergeCell ref="T25:U25"/>
    <mergeCell ref="K26:L26"/>
    <mergeCell ref="M26:O26"/>
    <mergeCell ref="A27:H27"/>
    <mergeCell ref="I27:J27"/>
    <mergeCell ref="A23:H23"/>
    <mergeCell ref="I23:J23"/>
    <mergeCell ref="K23:L23"/>
    <mergeCell ref="M23:O23"/>
    <mergeCell ref="K29:L29"/>
    <mergeCell ref="M29:O29"/>
    <mergeCell ref="P29:S29"/>
    <mergeCell ref="T29:U29"/>
    <mergeCell ref="A24:H24"/>
    <mergeCell ref="I24:J24"/>
    <mergeCell ref="A29:H29"/>
    <mergeCell ref="I29:J29"/>
    <mergeCell ref="A26:H26"/>
    <mergeCell ref="I26:J26"/>
    <mergeCell ref="A30:H30"/>
    <mergeCell ref="I30:J30"/>
    <mergeCell ref="P27:S27"/>
    <mergeCell ref="T27:U27"/>
    <mergeCell ref="A28:H28"/>
    <mergeCell ref="I28:J28"/>
    <mergeCell ref="K28:L28"/>
    <mergeCell ref="M28:O28"/>
    <mergeCell ref="P28:S28"/>
    <mergeCell ref="T28:U28"/>
    <mergeCell ref="K27:L27"/>
    <mergeCell ref="M27:O27"/>
    <mergeCell ref="P33:S33"/>
    <mergeCell ref="T33:U33"/>
    <mergeCell ref="K30:L30"/>
    <mergeCell ref="M30:O30"/>
    <mergeCell ref="P32:S32"/>
    <mergeCell ref="T32:U32"/>
    <mergeCell ref="P31:S31"/>
    <mergeCell ref="T31:U31"/>
    <mergeCell ref="A32:H32"/>
    <mergeCell ref="I32:J32"/>
    <mergeCell ref="K32:L32"/>
    <mergeCell ref="M32:O32"/>
    <mergeCell ref="A34:H34"/>
    <mergeCell ref="I34:J34"/>
    <mergeCell ref="K34:L34"/>
    <mergeCell ref="M34:O34"/>
    <mergeCell ref="A31:H31"/>
    <mergeCell ref="I31:J31"/>
    <mergeCell ref="K31:L31"/>
    <mergeCell ref="M31:O31"/>
    <mergeCell ref="P34:S34"/>
    <mergeCell ref="T34:U34"/>
    <mergeCell ref="A33:H33"/>
    <mergeCell ref="I33:J33"/>
    <mergeCell ref="K33:L33"/>
    <mergeCell ref="M33:O33"/>
    <mergeCell ref="P30:S30"/>
    <mergeCell ref="T30:U30"/>
    <mergeCell ref="K36:L36"/>
    <mergeCell ref="M36:O36"/>
    <mergeCell ref="P36:S36"/>
    <mergeCell ref="T36:U36"/>
    <mergeCell ref="P35:S35"/>
    <mergeCell ref="T35:U35"/>
    <mergeCell ref="P38:S38"/>
    <mergeCell ref="T38:U38"/>
    <mergeCell ref="A37:H37"/>
    <mergeCell ref="I37:J37"/>
    <mergeCell ref="K37:L37"/>
    <mergeCell ref="M37:O37"/>
    <mergeCell ref="P37:S37"/>
    <mergeCell ref="T37:U37"/>
    <mergeCell ref="K38:L38"/>
    <mergeCell ref="M38:O38"/>
    <mergeCell ref="A39:H39"/>
    <mergeCell ref="I39:J39"/>
    <mergeCell ref="A35:H35"/>
    <mergeCell ref="I35:J35"/>
    <mergeCell ref="K35:L35"/>
    <mergeCell ref="M35:O35"/>
    <mergeCell ref="K41:L41"/>
    <mergeCell ref="M41:O41"/>
    <mergeCell ref="P41:S41"/>
    <mergeCell ref="T41:U41"/>
    <mergeCell ref="A36:H36"/>
    <mergeCell ref="I36:J36"/>
    <mergeCell ref="A41:H41"/>
    <mergeCell ref="I41:J41"/>
    <mergeCell ref="A38:H38"/>
    <mergeCell ref="I38:J38"/>
    <mergeCell ref="A42:H42"/>
    <mergeCell ref="I42:J42"/>
    <mergeCell ref="P39:S39"/>
    <mergeCell ref="T39:U39"/>
    <mergeCell ref="A40:H40"/>
    <mergeCell ref="I40:J40"/>
    <mergeCell ref="K40:L40"/>
    <mergeCell ref="M40:O40"/>
    <mergeCell ref="P40:S40"/>
    <mergeCell ref="T40:U40"/>
    <mergeCell ref="K39:L39"/>
    <mergeCell ref="M39:O39"/>
    <mergeCell ref="P45:S45"/>
    <mergeCell ref="T45:U45"/>
    <mergeCell ref="K42:L42"/>
    <mergeCell ref="M42:O42"/>
    <mergeCell ref="P44:S44"/>
    <mergeCell ref="T44:U44"/>
    <mergeCell ref="P43:S43"/>
    <mergeCell ref="T43:U43"/>
    <mergeCell ref="A44:H44"/>
    <mergeCell ref="I44:J44"/>
    <mergeCell ref="K44:L44"/>
    <mergeCell ref="M44:O44"/>
    <mergeCell ref="A46:H46"/>
    <mergeCell ref="I46:J46"/>
    <mergeCell ref="K46:L46"/>
    <mergeCell ref="M46:O46"/>
    <mergeCell ref="A43:H43"/>
    <mergeCell ref="I43:J43"/>
    <mergeCell ref="K43:L43"/>
    <mergeCell ref="M43:O43"/>
    <mergeCell ref="P46:S46"/>
    <mergeCell ref="T46:U46"/>
    <mergeCell ref="A45:H45"/>
    <mergeCell ref="I45:J45"/>
    <mergeCell ref="K45:L45"/>
    <mergeCell ref="M45:O45"/>
    <mergeCell ref="K50:L50"/>
    <mergeCell ref="M50:O50"/>
    <mergeCell ref="P42:S42"/>
    <mergeCell ref="T42:U42"/>
    <mergeCell ref="K48:L48"/>
    <mergeCell ref="M48:O48"/>
    <mergeCell ref="P48:S48"/>
    <mergeCell ref="T48:U48"/>
    <mergeCell ref="P47:S47"/>
    <mergeCell ref="T47:U47"/>
    <mergeCell ref="A47:H47"/>
    <mergeCell ref="I47:J47"/>
    <mergeCell ref="K47:L47"/>
    <mergeCell ref="M47:O47"/>
    <mergeCell ref="P50:S50"/>
    <mergeCell ref="T50:U50"/>
    <mergeCell ref="A49:H49"/>
    <mergeCell ref="I49:J49"/>
    <mergeCell ref="K49:L49"/>
    <mergeCell ref="M49:O49"/>
    <mergeCell ref="A48:H48"/>
    <mergeCell ref="I48:J48"/>
    <mergeCell ref="A55:H55"/>
    <mergeCell ref="I55:J55"/>
    <mergeCell ref="A50:H50"/>
    <mergeCell ref="I50:J50"/>
    <mergeCell ref="A51:U51"/>
    <mergeCell ref="A52:U52"/>
    <mergeCell ref="P49:S49"/>
    <mergeCell ref="T49:U49"/>
    <mergeCell ref="K53:L53"/>
    <mergeCell ref="M53:O53"/>
    <mergeCell ref="K55:L55"/>
    <mergeCell ref="M55:O55"/>
    <mergeCell ref="P55:S55"/>
    <mergeCell ref="T55:U55"/>
    <mergeCell ref="P53:S53"/>
    <mergeCell ref="T53:U53"/>
    <mergeCell ref="A54:H54"/>
    <mergeCell ref="I54:J54"/>
    <mergeCell ref="K54:L54"/>
    <mergeCell ref="M54:O54"/>
    <mergeCell ref="P54:S54"/>
    <mergeCell ref="T54:U54"/>
    <mergeCell ref="A53:H53"/>
    <mergeCell ref="I53:J53"/>
    <mergeCell ref="P59:S59"/>
    <mergeCell ref="T59:U59"/>
    <mergeCell ref="A60:H60"/>
    <mergeCell ref="I60:J60"/>
    <mergeCell ref="K60:L60"/>
    <mergeCell ref="M60:O60"/>
    <mergeCell ref="P60:S60"/>
    <mergeCell ref="T60:U60"/>
    <mergeCell ref="A59:H59"/>
    <mergeCell ref="I59:J59"/>
    <mergeCell ref="K59:L59"/>
    <mergeCell ref="M59:O59"/>
    <mergeCell ref="K56:L56"/>
    <mergeCell ref="M56:O56"/>
    <mergeCell ref="A58:H58"/>
    <mergeCell ref="I58:J58"/>
    <mergeCell ref="K58:L58"/>
    <mergeCell ref="M58:O58"/>
    <mergeCell ref="A56:H56"/>
    <mergeCell ref="I56:J56"/>
    <mergeCell ref="P61:S61"/>
    <mergeCell ref="T61:U61"/>
    <mergeCell ref="P58:S58"/>
    <mergeCell ref="T58:U58"/>
    <mergeCell ref="A57:H57"/>
    <mergeCell ref="I57:J57"/>
    <mergeCell ref="K57:L57"/>
    <mergeCell ref="M57:O57"/>
    <mergeCell ref="P57:S57"/>
    <mergeCell ref="T57:U57"/>
    <mergeCell ref="P63:S63"/>
    <mergeCell ref="T63:U63"/>
    <mergeCell ref="K64:L64"/>
    <mergeCell ref="M64:O64"/>
    <mergeCell ref="P56:S56"/>
    <mergeCell ref="T56:U56"/>
    <mergeCell ref="K62:L62"/>
    <mergeCell ref="M62:O62"/>
    <mergeCell ref="P62:S62"/>
    <mergeCell ref="T62:U62"/>
    <mergeCell ref="A61:H61"/>
    <mergeCell ref="I61:J61"/>
    <mergeCell ref="K61:L61"/>
    <mergeCell ref="M61:O61"/>
    <mergeCell ref="P64:S64"/>
    <mergeCell ref="T64:U64"/>
    <mergeCell ref="A63:H63"/>
    <mergeCell ref="I63:J63"/>
    <mergeCell ref="K63:L63"/>
    <mergeCell ref="M63:O63"/>
    <mergeCell ref="P67:S67"/>
    <mergeCell ref="T67:U67"/>
    <mergeCell ref="A62:H62"/>
    <mergeCell ref="I62:J62"/>
    <mergeCell ref="A67:H67"/>
    <mergeCell ref="I67:J67"/>
    <mergeCell ref="A64:H64"/>
    <mergeCell ref="I64:J64"/>
    <mergeCell ref="A65:H65"/>
    <mergeCell ref="I65:J65"/>
    <mergeCell ref="P65:S65"/>
    <mergeCell ref="T65:U65"/>
    <mergeCell ref="A66:H66"/>
    <mergeCell ref="I66:J66"/>
    <mergeCell ref="K66:L66"/>
    <mergeCell ref="M66:O66"/>
    <mergeCell ref="P66:S66"/>
    <mergeCell ref="T66:U66"/>
    <mergeCell ref="P71:S71"/>
    <mergeCell ref="T71:U71"/>
    <mergeCell ref="K68:L68"/>
    <mergeCell ref="M68:O68"/>
    <mergeCell ref="P70:S70"/>
    <mergeCell ref="T70:U70"/>
    <mergeCell ref="P69:S69"/>
    <mergeCell ref="T69:U69"/>
    <mergeCell ref="A72:H72"/>
    <mergeCell ref="I72:J72"/>
    <mergeCell ref="K72:L72"/>
    <mergeCell ref="M72:O72"/>
    <mergeCell ref="K65:L65"/>
    <mergeCell ref="M65:O65"/>
    <mergeCell ref="A68:H68"/>
    <mergeCell ref="I68:J68"/>
    <mergeCell ref="K67:L67"/>
    <mergeCell ref="M67:O67"/>
    <mergeCell ref="K71:L71"/>
    <mergeCell ref="M71:O71"/>
    <mergeCell ref="A70:H70"/>
    <mergeCell ref="I70:J70"/>
    <mergeCell ref="K70:L70"/>
    <mergeCell ref="M70:O70"/>
    <mergeCell ref="P73:S73"/>
    <mergeCell ref="T73:U73"/>
    <mergeCell ref="A69:H69"/>
    <mergeCell ref="I69:J69"/>
    <mergeCell ref="K69:L69"/>
    <mergeCell ref="M69:O69"/>
    <mergeCell ref="P72:S72"/>
    <mergeCell ref="T72:U72"/>
    <mergeCell ref="A71:H71"/>
    <mergeCell ref="I71:J71"/>
    <mergeCell ref="P75:S75"/>
    <mergeCell ref="T75:U75"/>
    <mergeCell ref="K76:L76"/>
    <mergeCell ref="M76:O76"/>
    <mergeCell ref="P68:S68"/>
    <mergeCell ref="T68:U68"/>
    <mergeCell ref="K74:L74"/>
    <mergeCell ref="M74:O74"/>
    <mergeCell ref="P74:S74"/>
    <mergeCell ref="T74:U74"/>
    <mergeCell ref="A73:H73"/>
    <mergeCell ref="I73:J73"/>
    <mergeCell ref="K73:L73"/>
    <mergeCell ref="M73:O73"/>
    <mergeCell ref="P76:S76"/>
    <mergeCell ref="T76:U76"/>
    <mergeCell ref="A75:H75"/>
    <mergeCell ref="I75:J75"/>
    <mergeCell ref="K75:L75"/>
    <mergeCell ref="M75:O75"/>
    <mergeCell ref="P79:S79"/>
    <mergeCell ref="T79:U79"/>
    <mergeCell ref="A74:H74"/>
    <mergeCell ref="I74:J74"/>
    <mergeCell ref="A79:H79"/>
    <mergeCell ref="I79:J79"/>
    <mergeCell ref="A76:H76"/>
    <mergeCell ref="I76:J76"/>
    <mergeCell ref="A77:H77"/>
    <mergeCell ref="I77:J77"/>
    <mergeCell ref="P77:S77"/>
    <mergeCell ref="T77:U77"/>
    <mergeCell ref="A78:H78"/>
    <mergeCell ref="I78:J78"/>
    <mergeCell ref="K78:L78"/>
    <mergeCell ref="M78:O78"/>
    <mergeCell ref="P78:S78"/>
    <mergeCell ref="T78:U78"/>
    <mergeCell ref="P83:S83"/>
    <mergeCell ref="T83:U83"/>
    <mergeCell ref="K80:L80"/>
    <mergeCell ref="M80:O80"/>
    <mergeCell ref="P82:S82"/>
    <mergeCell ref="T82:U82"/>
    <mergeCell ref="P81:S81"/>
    <mergeCell ref="T81:U81"/>
    <mergeCell ref="A84:H84"/>
    <mergeCell ref="I84:J84"/>
    <mergeCell ref="K84:L84"/>
    <mergeCell ref="M84:O84"/>
    <mergeCell ref="K77:L77"/>
    <mergeCell ref="M77:O77"/>
    <mergeCell ref="A80:H80"/>
    <mergeCell ref="I80:J80"/>
    <mergeCell ref="K79:L79"/>
    <mergeCell ref="M79:O79"/>
    <mergeCell ref="K83:L83"/>
    <mergeCell ref="M83:O83"/>
    <mergeCell ref="A82:H82"/>
    <mergeCell ref="I82:J82"/>
    <mergeCell ref="K82:L82"/>
    <mergeCell ref="M82:O82"/>
    <mergeCell ref="P85:S85"/>
    <mergeCell ref="T85:U85"/>
    <mergeCell ref="A81:H81"/>
    <mergeCell ref="I81:J81"/>
    <mergeCell ref="K81:L81"/>
    <mergeCell ref="M81:O81"/>
    <mergeCell ref="P84:S84"/>
    <mergeCell ref="T84:U84"/>
    <mergeCell ref="A83:H83"/>
    <mergeCell ref="I83:J83"/>
    <mergeCell ref="P87:S87"/>
    <mergeCell ref="T87:U87"/>
    <mergeCell ref="K88:L88"/>
    <mergeCell ref="M88:O88"/>
    <mergeCell ref="P80:S80"/>
    <mergeCell ref="T80:U80"/>
    <mergeCell ref="K86:L86"/>
    <mergeCell ref="M86:O86"/>
    <mergeCell ref="P86:S86"/>
    <mergeCell ref="T86:U86"/>
    <mergeCell ref="A85:H85"/>
    <mergeCell ref="I85:J85"/>
    <mergeCell ref="K85:L85"/>
    <mergeCell ref="M85:O85"/>
    <mergeCell ref="P88:S88"/>
    <mergeCell ref="T88:U88"/>
    <mergeCell ref="A87:H87"/>
    <mergeCell ref="I87:J87"/>
    <mergeCell ref="K87:L87"/>
    <mergeCell ref="M87:O87"/>
    <mergeCell ref="P91:S91"/>
    <mergeCell ref="T91:U91"/>
    <mergeCell ref="A86:H86"/>
    <mergeCell ref="I86:J86"/>
    <mergeCell ref="A91:H91"/>
    <mergeCell ref="I91:J91"/>
    <mergeCell ref="A88:H88"/>
    <mergeCell ref="I88:J88"/>
    <mergeCell ref="A89:H89"/>
    <mergeCell ref="I89:J89"/>
    <mergeCell ref="P89:S89"/>
    <mergeCell ref="T89:U89"/>
    <mergeCell ref="A90:H90"/>
    <mergeCell ref="I90:J90"/>
    <mergeCell ref="K90:L90"/>
    <mergeCell ref="M90:O90"/>
    <mergeCell ref="P90:S90"/>
    <mergeCell ref="T90:U90"/>
    <mergeCell ref="P95:S95"/>
    <mergeCell ref="T95:U95"/>
    <mergeCell ref="K92:L92"/>
    <mergeCell ref="M92:O92"/>
    <mergeCell ref="P94:S94"/>
    <mergeCell ref="T94:U94"/>
    <mergeCell ref="P93:S93"/>
    <mergeCell ref="T93:U93"/>
    <mergeCell ref="A96:H96"/>
    <mergeCell ref="I96:J96"/>
    <mergeCell ref="K96:L96"/>
    <mergeCell ref="M96:O96"/>
    <mergeCell ref="K89:L89"/>
    <mergeCell ref="M89:O89"/>
    <mergeCell ref="A92:H92"/>
    <mergeCell ref="I92:J92"/>
    <mergeCell ref="K91:L91"/>
    <mergeCell ref="M91:O91"/>
    <mergeCell ref="K95:L95"/>
    <mergeCell ref="M95:O95"/>
    <mergeCell ref="A94:H94"/>
    <mergeCell ref="I94:J94"/>
    <mergeCell ref="K94:L94"/>
    <mergeCell ref="M94:O94"/>
    <mergeCell ref="P97:S97"/>
    <mergeCell ref="T97:U97"/>
    <mergeCell ref="A93:H93"/>
    <mergeCell ref="I93:J93"/>
    <mergeCell ref="K93:L93"/>
    <mergeCell ref="M93:O93"/>
    <mergeCell ref="P96:S96"/>
    <mergeCell ref="T96:U96"/>
    <mergeCell ref="A95:H95"/>
    <mergeCell ref="I95:J95"/>
    <mergeCell ref="P99:S99"/>
    <mergeCell ref="T99:U99"/>
    <mergeCell ref="K100:L100"/>
    <mergeCell ref="M100:O100"/>
    <mergeCell ref="P92:S92"/>
    <mergeCell ref="T92:U92"/>
    <mergeCell ref="K98:L98"/>
    <mergeCell ref="M98:O98"/>
    <mergeCell ref="P98:S98"/>
    <mergeCell ref="T98:U98"/>
    <mergeCell ref="A97:H97"/>
    <mergeCell ref="I97:J97"/>
    <mergeCell ref="K97:L97"/>
    <mergeCell ref="M97:O97"/>
    <mergeCell ref="P100:S100"/>
    <mergeCell ref="T100:U100"/>
    <mergeCell ref="A99:H99"/>
    <mergeCell ref="I99:J99"/>
    <mergeCell ref="K99:L99"/>
    <mergeCell ref="M99:O99"/>
    <mergeCell ref="P103:S103"/>
    <mergeCell ref="T103:U103"/>
    <mergeCell ref="A98:H98"/>
    <mergeCell ref="I98:J98"/>
    <mergeCell ref="A103:H103"/>
    <mergeCell ref="I103:J103"/>
    <mergeCell ref="A100:H100"/>
    <mergeCell ref="I100:J100"/>
    <mergeCell ref="A101:H101"/>
    <mergeCell ref="I101:J101"/>
    <mergeCell ref="P101:S101"/>
    <mergeCell ref="T101:U101"/>
    <mergeCell ref="A102:H102"/>
    <mergeCell ref="I102:J102"/>
    <mergeCell ref="K102:L102"/>
    <mergeCell ref="M102:O102"/>
    <mergeCell ref="P102:S102"/>
    <mergeCell ref="T102:U102"/>
    <mergeCell ref="P107:S107"/>
    <mergeCell ref="T107:U107"/>
    <mergeCell ref="K104:L104"/>
    <mergeCell ref="M104:O104"/>
    <mergeCell ref="P106:S106"/>
    <mergeCell ref="T106:U106"/>
    <mergeCell ref="P105:S105"/>
    <mergeCell ref="T105:U105"/>
    <mergeCell ref="A108:H108"/>
    <mergeCell ref="I108:J108"/>
    <mergeCell ref="K108:L108"/>
    <mergeCell ref="M108:O108"/>
    <mergeCell ref="K101:L101"/>
    <mergeCell ref="M101:O101"/>
    <mergeCell ref="A104:H104"/>
    <mergeCell ref="I104:J104"/>
    <mergeCell ref="K103:L103"/>
    <mergeCell ref="M103:O103"/>
    <mergeCell ref="K107:L107"/>
    <mergeCell ref="M107:O107"/>
    <mergeCell ref="A106:H106"/>
    <mergeCell ref="I106:J106"/>
    <mergeCell ref="K106:L106"/>
    <mergeCell ref="M106:O106"/>
    <mergeCell ref="P109:S109"/>
    <mergeCell ref="T109:U109"/>
    <mergeCell ref="A105:H105"/>
    <mergeCell ref="I105:J105"/>
    <mergeCell ref="K105:L105"/>
    <mergeCell ref="M105:O105"/>
    <mergeCell ref="P108:S108"/>
    <mergeCell ref="T108:U108"/>
    <mergeCell ref="A107:H107"/>
    <mergeCell ref="I107:J107"/>
    <mergeCell ref="P111:S111"/>
    <mergeCell ref="T111:U111"/>
    <mergeCell ref="K112:L112"/>
    <mergeCell ref="M112:O112"/>
    <mergeCell ref="P104:S104"/>
    <mergeCell ref="T104:U104"/>
    <mergeCell ref="K110:L110"/>
    <mergeCell ref="M110:O110"/>
    <mergeCell ref="P110:S110"/>
    <mergeCell ref="T110:U110"/>
    <mergeCell ref="A109:H109"/>
    <mergeCell ref="I109:J109"/>
    <mergeCell ref="K109:L109"/>
    <mergeCell ref="M109:O109"/>
    <mergeCell ref="P112:S112"/>
    <mergeCell ref="T112:U112"/>
    <mergeCell ref="A111:H111"/>
    <mergeCell ref="I111:J111"/>
    <mergeCell ref="K111:L111"/>
    <mergeCell ref="M111:O111"/>
    <mergeCell ref="P115:S115"/>
    <mergeCell ref="T115:U115"/>
    <mergeCell ref="A110:H110"/>
    <mergeCell ref="I110:J110"/>
    <mergeCell ref="A115:H115"/>
    <mergeCell ref="I115:J115"/>
    <mergeCell ref="A112:H112"/>
    <mergeCell ref="I112:J112"/>
    <mergeCell ref="A113:H113"/>
    <mergeCell ref="I113:J113"/>
    <mergeCell ref="P113:S113"/>
    <mergeCell ref="T113:U113"/>
    <mergeCell ref="A114:H114"/>
    <mergeCell ref="I114:J114"/>
    <mergeCell ref="K114:L114"/>
    <mergeCell ref="M114:O114"/>
    <mergeCell ref="P114:S114"/>
    <mergeCell ref="T114:U114"/>
    <mergeCell ref="P119:S119"/>
    <mergeCell ref="T119:U119"/>
    <mergeCell ref="K116:L116"/>
    <mergeCell ref="M116:O116"/>
    <mergeCell ref="P118:S118"/>
    <mergeCell ref="T118:U118"/>
    <mergeCell ref="P117:S117"/>
    <mergeCell ref="T117:U117"/>
    <mergeCell ref="A120:H120"/>
    <mergeCell ref="I120:J120"/>
    <mergeCell ref="K120:L120"/>
    <mergeCell ref="M120:O120"/>
    <mergeCell ref="K113:L113"/>
    <mergeCell ref="M113:O113"/>
    <mergeCell ref="A116:H116"/>
    <mergeCell ref="I116:J116"/>
    <mergeCell ref="K115:L115"/>
    <mergeCell ref="M115:O115"/>
    <mergeCell ref="K119:L119"/>
    <mergeCell ref="M119:O119"/>
    <mergeCell ref="A118:H118"/>
    <mergeCell ref="I118:J118"/>
    <mergeCell ref="K118:L118"/>
    <mergeCell ref="M118:O118"/>
    <mergeCell ref="P121:S121"/>
    <mergeCell ref="T121:U121"/>
    <mergeCell ref="A117:H117"/>
    <mergeCell ref="I117:J117"/>
    <mergeCell ref="K117:L117"/>
    <mergeCell ref="M117:O117"/>
    <mergeCell ref="P120:S120"/>
    <mergeCell ref="T120:U120"/>
    <mergeCell ref="A119:H119"/>
    <mergeCell ref="I119:J119"/>
    <mergeCell ref="P123:S123"/>
    <mergeCell ref="T123:U123"/>
    <mergeCell ref="K124:L124"/>
    <mergeCell ref="M124:O124"/>
    <mergeCell ref="P116:S116"/>
    <mergeCell ref="T116:U116"/>
    <mergeCell ref="K122:L122"/>
    <mergeCell ref="M122:O122"/>
    <mergeCell ref="P122:S122"/>
    <mergeCell ref="T122:U122"/>
    <mergeCell ref="A121:H121"/>
    <mergeCell ref="I121:J121"/>
    <mergeCell ref="K121:L121"/>
    <mergeCell ref="M121:O121"/>
    <mergeCell ref="P124:S124"/>
    <mergeCell ref="T124:U124"/>
    <mergeCell ref="A123:H123"/>
    <mergeCell ref="I123:J123"/>
    <mergeCell ref="K123:L123"/>
    <mergeCell ref="M123:O123"/>
    <mergeCell ref="P127:S127"/>
    <mergeCell ref="T127:U127"/>
    <mergeCell ref="A122:H122"/>
    <mergeCell ref="I122:J122"/>
    <mergeCell ref="A127:H127"/>
    <mergeCell ref="I127:J127"/>
    <mergeCell ref="A124:H124"/>
    <mergeCell ref="I124:J124"/>
    <mergeCell ref="A125:H125"/>
    <mergeCell ref="I125:J125"/>
    <mergeCell ref="P125:S125"/>
    <mergeCell ref="T125:U125"/>
    <mergeCell ref="A126:H126"/>
    <mergeCell ref="I126:J126"/>
    <mergeCell ref="K126:L126"/>
    <mergeCell ref="M126:O126"/>
    <mergeCell ref="P126:S126"/>
    <mergeCell ref="T126:U126"/>
    <mergeCell ref="P131:S131"/>
    <mergeCell ref="T131:U131"/>
    <mergeCell ref="K128:L128"/>
    <mergeCell ref="M128:O128"/>
    <mergeCell ref="P130:S130"/>
    <mergeCell ref="T130:U130"/>
    <mergeCell ref="P129:S129"/>
    <mergeCell ref="T129:U129"/>
    <mergeCell ref="A132:H132"/>
    <mergeCell ref="I132:J132"/>
    <mergeCell ref="K132:L132"/>
    <mergeCell ref="M132:O132"/>
    <mergeCell ref="K125:L125"/>
    <mergeCell ref="M125:O125"/>
    <mergeCell ref="A128:H128"/>
    <mergeCell ref="I128:J128"/>
    <mergeCell ref="K127:L127"/>
    <mergeCell ref="M127:O127"/>
    <mergeCell ref="K131:L131"/>
    <mergeCell ref="M131:O131"/>
    <mergeCell ref="A130:H130"/>
    <mergeCell ref="I130:J130"/>
    <mergeCell ref="K130:L130"/>
    <mergeCell ref="M130:O130"/>
    <mergeCell ref="P133:S133"/>
    <mergeCell ref="T133:U133"/>
    <mergeCell ref="A129:H129"/>
    <mergeCell ref="I129:J129"/>
    <mergeCell ref="K129:L129"/>
    <mergeCell ref="M129:O129"/>
    <mergeCell ref="P132:S132"/>
    <mergeCell ref="T132:U132"/>
    <mergeCell ref="A131:H131"/>
    <mergeCell ref="I131:J131"/>
    <mergeCell ref="P135:S135"/>
    <mergeCell ref="T135:U135"/>
    <mergeCell ref="K136:L136"/>
    <mergeCell ref="M136:O136"/>
    <mergeCell ref="P128:S128"/>
    <mergeCell ref="T128:U128"/>
    <mergeCell ref="K134:L134"/>
    <mergeCell ref="M134:O134"/>
    <mergeCell ref="P134:S134"/>
    <mergeCell ref="T134:U134"/>
    <mergeCell ref="A133:H133"/>
    <mergeCell ref="I133:J133"/>
    <mergeCell ref="K133:L133"/>
    <mergeCell ref="M133:O133"/>
    <mergeCell ref="P136:S136"/>
    <mergeCell ref="T136:U136"/>
    <mergeCell ref="A135:H135"/>
    <mergeCell ref="I135:J135"/>
    <mergeCell ref="K135:L135"/>
    <mergeCell ref="M135:O135"/>
    <mergeCell ref="P139:S139"/>
    <mergeCell ref="T139:U139"/>
    <mergeCell ref="A134:H134"/>
    <mergeCell ref="I134:J134"/>
    <mergeCell ref="A139:H139"/>
    <mergeCell ref="I139:J139"/>
    <mergeCell ref="A136:H136"/>
    <mergeCell ref="I136:J136"/>
    <mergeCell ref="A137:H137"/>
    <mergeCell ref="I137:J137"/>
    <mergeCell ref="P137:S137"/>
    <mergeCell ref="T137:U137"/>
    <mergeCell ref="A138:H138"/>
    <mergeCell ref="I138:J138"/>
    <mergeCell ref="K138:L138"/>
    <mergeCell ref="M138:O138"/>
    <mergeCell ref="P138:S138"/>
    <mergeCell ref="T138:U138"/>
    <mergeCell ref="P143:S143"/>
    <mergeCell ref="T143:U143"/>
    <mergeCell ref="K140:L140"/>
    <mergeCell ref="M140:O140"/>
    <mergeCell ref="P142:S142"/>
    <mergeCell ref="T142:U142"/>
    <mergeCell ref="P141:S141"/>
    <mergeCell ref="T141:U141"/>
    <mergeCell ref="A144:H144"/>
    <mergeCell ref="I144:J144"/>
    <mergeCell ref="K144:L144"/>
    <mergeCell ref="M144:O144"/>
    <mergeCell ref="K137:L137"/>
    <mergeCell ref="M137:O137"/>
    <mergeCell ref="A140:H140"/>
    <mergeCell ref="I140:J140"/>
    <mergeCell ref="K139:L139"/>
    <mergeCell ref="M139:O139"/>
    <mergeCell ref="K143:L143"/>
    <mergeCell ref="M143:O143"/>
    <mergeCell ref="A142:H142"/>
    <mergeCell ref="I142:J142"/>
    <mergeCell ref="K142:L142"/>
    <mergeCell ref="M142:O142"/>
    <mergeCell ref="P145:S145"/>
    <mergeCell ref="T145:U145"/>
    <mergeCell ref="A141:H141"/>
    <mergeCell ref="I141:J141"/>
    <mergeCell ref="K141:L141"/>
    <mergeCell ref="M141:O141"/>
    <mergeCell ref="P144:S144"/>
    <mergeCell ref="T144:U144"/>
    <mergeCell ref="A143:H143"/>
    <mergeCell ref="I143:J143"/>
    <mergeCell ref="P147:S147"/>
    <mergeCell ref="T147:U147"/>
    <mergeCell ref="K148:L148"/>
    <mergeCell ref="M148:O148"/>
    <mergeCell ref="P140:S140"/>
    <mergeCell ref="T140:U140"/>
    <mergeCell ref="K146:L146"/>
    <mergeCell ref="M146:O146"/>
    <mergeCell ref="P146:S146"/>
    <mergeCell ref="T146:U146"/>
    <mergeCell ref="A145:H145"/>
    <mergeCell ref="I145:J145"/>
    <mergeCell ref="K145:L145"/>
    <mergeCell ref="M145:O145"/>
    <mergeCell ref="P148:S148"/>
    <mergeCell ref="T148:U148"/>
    <mergeCell ref="A147:H147"/>
    <mergeCell ref="I147:J147"/>
    <mergeCell ref="K147:L147"/>
    <mergeCell ref="M147:O147"/>
    <mergeCell ref="P151:S151"/>
    <mergeCell ref="T151:U151"/>
    <mergeCell ref="A146:H146"/>
    <mergeCell ref="I146:J146"/>
    <mergeCell ref="A151:H151"/>
    <mergeCell ref="I151:J151"/>
    <mergeCell ref="A148:H148"/>
    <mergeCell ref="I148:J148"/>
    <mergeCell ref="A149:H149"/>
    <mergeCell ref="I149:J149"/>
    <mergeCell ref="P149:S149"/>
    <mergeCell ref="T149:U149"/>
    <mergeCell ref="A150:H150"/>
    <mergeCell ref="I150:J150"/>
    <mergeCell ref="K150:L150"/>
    <mergeCell ref="M150:O150"/>
    <mergeCell ref="P150:S150"/>
    <mergeCell ref="T150:U150"/>
    <mergeCell ref="P155:S155"/>
    <mergeCell ref="T155:U155"/>
    <mergeCell ref="K152:L152"/>
    <mergeCell ref="M152:O152"/>
    <mergeCell ref="P154:S154"/>
    <mergeCell ref="T154:U154"/>
    <mergeCell ref="P153:S153"/>
    <mergeCell ref="T153:U153"/>
    <mergeCell ref="A156:H156"/>
    <mergeCell ref="I156:J156"/>
    <mergeCell ref="K156:L156"/>
    <mergeCell ref="M156:O156"/>
    <mergeCell ref="K149:L149"/>
    <mergeCell ref="M149:O149"/>
    <mergeCell ref="A152:H152"/>
    <mergeCell ref="I152:J152"/>
    <mergeCell ref="K151:L151"/>
    <mergeCell ref="M151:O151"/>
    <mergeCell ref="K155:L155"/>
    <mergeCell ref="M155:O155"/>
    <mergeCell ref="A154:H154"/>
    <mergeCell ref="I154:J154"/>
    <mergeCell ref="K154:L154"/>
    <mergeCell ref="M154:O154"/>
    <mergeCell ref="P157:S157"/>
    <mergeCell ref="T157:U157"/>
    <mergeCell ref="A153:H153"/>
    <mergeCell ref="I153:J153"/>
    <mergeCell ref="K153:L153"/>
    <mergeCell ref="M153:O153"/>
    <mergeCell ref="P156:S156"/>
    <mergeCell ref="T156:U156"/>
    <mergeCell ref="A155:H155"/>
    <mergeCell ref="I155:J155"/>
    <mergeCell ref="P159:S159"/>
    <mergeCell ref="T159:U159"/>
    <mergeCell ref="K160:L160"/>
    <mergeCell ref="M160:O160"/>
    <mergeCell ref="P152:S152"/>
    <mergeCell ref="T152:U152"/>
    <mergeCell ref="K158:L158"/>
    <mergeCell ref="M158:O158"/>
    <mergeCell ref="P158:S158"/>
    <mergeCell ref="T158:U158"/>
    <mergeCell ref="A157:H157"/>
    <mergeCell ref="I157:J157"/>
    <mergeCell ref="K157:L157"/>
    <mergeCell ref="M157:O157"/>
    <mergeCell ref="P160:S160"/>
    <mergeCell ref="T160:U160"/>
    <mergeCell ref="A159:H159"/>
    <mergeCell ref="I159:J159"/>
    <mergeCell ref="K159:L159"/>
    <mergeCell ref="M159:O159"/>
    <mergeCell ref="P163:S163"/>
    <mergeCell ref="T163:U163"/>
    <mergeCell ref="A158:H158"/>
    <mergeCell ref="I158:J158"/>
    <mergeCell ref="A163:H163"/>
    <mergeCell ref="I163:J163"/>
    <mergeCell ref="A160:H160"/>
    <mergeCell ref="I160:J160"/>
    <mergeCell ref="A161:H161"/>
    <mergeCell ref="I161:J161"/>
    <mergeCell ref="P161:S161"/>
    <mergeCell ref="T161:U161"/>
    <mergeCell ref="A162:H162"/>
    <mergeCell ref="I162:J162"/>
    <mergeCell ref="K162:L162"/>
    <mergeCell ref="M162:O162"/>
    <mergeCell ref="P162:S162"/>
    <mergeCell ref="T162:U162"/>
    <mergeCell ref="P167:S167"/>
    <mergeCell ref="T167:U167"/>
    <mergeCell ref="K164:L164"/>
    <mergeCell ref="M164:O164"/>
    <mergeCell ref="P166:S166"/>
    <mergeCell ref="T166:U166"/>
    <mergeCell ref="P165:S165"/>
    <mergeCell ref="T165:U165"/>
    <mergeCell ref="A168:H168"/>
    <mergeCell ref="I168:J168"/>
    <mergeCell ref="K168:L168"/>
    <mergeCell ref="M168:O168"/>
    <mergeCell ref="K161:L161"/>
    <mergeCell ref="M161:O161"/>
    <mergeCell ref="A164:H164"/>
    <mergeCell ref="I164:J164"/>
    <mergeCell ref="K163:L163"/>
    <mergeCell ref="M163:O163"/>
    <mergeCell ref="K167:L167"/>
    <mergeCell ref="M167:O167"/>
    <mergeCell ref="A166:H166"/>
    <mergeCell ref="I166:J166"/>
    <mergeCell ref="K166:L166"/>
    <mergeCell ref="M166:O166"/>
    <mergeCell ref="P169:S169"/>
    <mergeCell ref="T169:U169"/>
    <mergeCell ref="A165:H165"/>
    <mergeCell ref="I165:J165"/>
    <mergeCell ref="K165:L165"/>
    <mergeCell ref="M165:O165"/>
    <mergeCell ref="P168:S168"/>
    <mergeCell ref="T168:U168"/>
    <mergeCell ref="A167:H167"/>
    <mergeCell ref="I167:J167"/>
    <mergeCell ref="P171:S171"/>
    <mergeCell ref="T171:U171"/>
    <mergeCell ref="K172:L172"/>
    <mergeCell ref="M172:O172"/>
    <mergeCell ref="P164:S164"/>
    <mergeCell ref="T164:U164"/>
    <mergeCell ref="K170:L170"/>
    <mergeCell ref="M170:O170"/>
    <mergeCell ref="P170:S170"/>
    <mergeCell ref="T170:U170"/>
    <mergeCell ref="A169:H169"/>
    <mergeCell ref="I169:J169"/>
    <mergeCell ref="K169:L169"/>
    <mergeCell ref="M169:O169"/>
    <mergeCell ref="P172:S172"/>
    <mergeCell ref="T172:U172"/>
    <mergeCell ref="A171:H171"/>
    <mergeCell ref="I171:J171"/>
    <mergeCell ref="K171:L171"/>
    <mergeCell ref="M171:O171"/>
    <mergeCell ref="P175:S175"/>
    <mergeCell ref="T175:U175"/>
    <mergeCell ref="A170:H170"/>
    <mergeCell ref="I170:J170"/>
    <mergeCell ref="A175:H175"/>
    <mergeCell ref="I175:J175"/>
    <mergeCell ref="A172:H172"/>
    <mergeCell ref="I172:J172"/>
    <mergeCell ref="A173:H173"/>
    <mergeCell ref="I173:J173"/>
    <mergeCell ref="P173:S173"/>
    <mergeCell ref="T173:U173"/>
    <mergeCell ref="A174:H174"/>
    <mergeCell ref="I174:J174"/>
    <mergeCell ref="K174:L174"/>
    <mergeCell ref="M174:O174"/>
    <mergeCell ref="P174:S174"/>
    <mergeCell ref="T174:U174"/>
    <mergeCell ref="P179:S179"/>
    <mergeCell ref="T179:U179"/>
    <mergeCell ref="K176:L176"/>
    <mergeCell ref="M176:O176"/>
    <mergeCell ref="P178:S178"/>
    <mergeCell ref="T178:U178"/>
    <mergeCell ref="P177:S177"/>
    <mergeCell ref="T177:U177"/>
    <mergeCell ref="A180:H180"/>
    <mergeCell ref="I180:J180"/>
    <mergeCell ref="K180:L180"/>
    <mergeCell ref="M180:O180"/>
    <mergeCell ref="K173:L173"/>
    <mergeCell ref="M173:O173"/>
    <mergeCell ref="A176:H176"/>
    <mergeCell ref="I176:J176"/>
    <mergeCell ref="K175:L175"/>
    <mergeCell ref="M175:O175"/>
    <mergeCell ref="K179:L179"/>
    <mergeCell ref="M179:O179"/>
    <mergeCell ref="A178:H178"/>
    <mergeCell ref="I178:J178"/>
    <mergeCell ref="K178:L178"/>
    <mergeCell ref="M178:O178"/>
    <mergeCell ref="P181:S181"/>
    <mergeCell ref="T181:U181"/>
    <mergeCell ref="A177:H177"/>
    <mergeCell ref="I177:J177"/>
    <mergeCell ref="K177:L177"/>
    <mergeCell ref="M177:O177"/>
    <mergeCell ref="P180:S180"/>
    <mergeCell ref="T180:U180"/>
    <mergeCell ref="A179:H179"/>
    <mergeCell ref="I179:J179"/>
    <mergeCell ref="P183:S183"/>
    <mergeCell ref="T183:U183"/>
    <mergeCell ref="K184:L184"/>
    <mergeCell ref="M184:O184"/>
    <mergeCell ref="P176:S176"/>
    <mergeCell ref="T176:U176"/>
    <mergeCell ref="K182:L182"/>
    <mergeCell ref="M182:O182"/>
    <mergeCell ref="P182:S182"/>
    <mergeCell ref="T182:U182"/>
    <mergeCell ref="A181:H181"/>
    <mergeCell ref="I181:J181"/>
    <mergeCell ref="K181:L181"/>
    <mergeCell ref="M181:O181"/>
    <mergeCell ref="P184:S184"/>
    <mergeCell ref="T184:U184"/>
    <mergeCell ref="A183:H183"/>
    <mergeCell ref="I183:J183"/>
    <mergeCell ref="K183:L183"/>
    <mergeCell ref="M183:O183"/>
    <mergeCell ref="P187:S187"/>
    <mergeCell ref="T187:U187"/>
    <mergeCell ref="A182:H182"/>
    <mergeCell ref="I182:J182"/>
    <mergeCell ref="A187:H187"/>
    <mergeCell ref="I187:J187"/>
    <mergeCell ref="A184:H184"/>
    <mergeCell ref="I184:J184"/>
    <mergeCell ref="A185:H185"/>
    <mergeCell ref="I185:J185"/>
    <mergeCell ref="P185:S185"/>
    <mergeCell ref="T185:U185"/>
    <mergeCell ref="A186:H186"/>
    <mergeCell ref="I186:J186"/>
    <mergeCell ref="K186:L186"/>
    <mergeCell ref="M186:O186"/>
    <mergeCell ref="P186:S186"/>
    <mergeCell ref="T186:U186"/>
    <mergeCell ref="P191:S191"/>
    <mergeCell ref="T191:U191"/>
    <mergeCell ref="K188:L188"/>
    <mergeCell ref="M188:O188"/>
    <mergeCell ref="P190:S190"/>
    <mergeCell ref="T190:U190"/>
    <mergeCell ref="P189:S189"/>
    <mergeCell ref="T189:U189"/>
    <mergeCell ref="A192:H192"/>
    <mergeCell ref="I192:J192"/>
    <mergeCell ref="K192:L192"/>
    <mergeCell ref="M192:O192"/>
    <mergeCell ref="K185:L185"/>
    <mergeCell ref="M185:O185"/>
    <mergeCell ref="A188:H188"/>
    <mergeCell ref="I188:J188"/>
    <mergeCell ref="K187:L187"/>
    <mergeCell ref="M187:O187"/>
    <mergeCell ref="K191:L191"/>
    <mergeCell ref="M191:O191"/>
    <mergeCell ref="A190:H190"/>
    <mergeCell ref="I190:J190"/>
    <mergeCell ref="K190:L190"/>
    <mergeCell ref="M190:O190"/>
    <mergeCell ref="P193:S193"/>
    <mergeCell ref="T193:U193"/>
    <mergeCell ref="A189:H189"/>
    <mergeCell ref="I189:J189"/>
    <mergeCell ref="K189:L189"/>
    <mergeCell ref="M189:O189"/>
    <mergeCell ref="P192:S192"/>
    <mergeCell ref="T192:U192"/>
    <mergeCell ref="A191:H191"/>
    <mergeCell ref="I191:J191"/>
    <mergeCell ref="P195:S195"/>
    <mergeCell ref="T195:U195"/>
    <mergeCell ref="K196:L196"/>
    <mergeCell ref="M196:O196"/>
    <mergeCell ref="P188:S188"/>
    <mergeCell ref="T188:U188"/>
    <mergeCell ref="K194:L194"/>
    <mergeCell ref="M194:O194"/>
    <mergeCell ref="P194:S194"/>
    <mergeCell ref="T194:U194"/>
    <mergeCell ref="A193:H193"/>
    <mergeCell ref="I193:J193"/>
    <mergeCell ref="K193:L193"/>
    <mergeCell ref="M193:O193"/>
    <mergeCell ref="P196:S196"/>
    <mergeCell ref="T196:U196"/>
    <mergeCell ref="A195:H195"/>
    <mergeCell ref="I195:J195"/>
    <mergeCell ref="K195:L195"/>
    <mergeCell ref="M195:O195"/>
    <mergeCell ref="P199:S199"/>
    <mergeCell ref="T199:U199"/>
    <mergeCell ref="A194:H194"/>
    <mergeCell ref="I194:J194"/>
    <mergeCell ref="A199:H199"/>
    <mergeCell ref="I199:J199"/>
    <mergeCell ref="A196:H196"/>
    <mergeCell ref="I196:J196"/>
    <mergeCell ref="A197:H197"/>
    <mergeCell ref="I197:J197"/>
    <mergeCell ref="P197:S197"/>
    <mergeCell ref="T197:U197"/>
    <mergeCell ref="A198:H198"/>
    <mergeCell ref="I198:J198"/>
    <mergeCell ref="K198:L198"/>
    <mergeCell ref="M198:O198"/>
    <mergeCell ref="P198:S198"/>
    <mergeCell ref="T198:U198"/>
    <mergeCell ref="P203:S203"/>
    <mergeCell ref="T203:U203"/>
    <mergeCell ref="K200:L200"/>
    <mergeCell ref="M200:O200"/>
    <mergeCell ref="P202:S202"/>
    <mergeCell ref="T202:U202"/>
    <mergeCell ref="P201:S201"/>
    <mergeCell ref="T201:U201"/>
    <mergeCell ref="A204:H204"/>
    <mergeCell ref="I204:J204"/>
    <mergeCell ref="K204:L204"/>
    <mergeCell ref="M204:O204"/>
    <mergeCell ref="K197:L197"/>
    <mergeCell ref="M197:O197"/>
    <mergeCell ref="A200:H200"/>
    <mergeCell ref="I200:J200"/>
    <mergeCell ref="K199:L199"/>
    <mergeCell ref="M199:O199"/>
    <mergeCell ref="K203:L203"/>
    <mergeCell ref="M203:O203"/>
    <mergeCell ref="A202:H202"/>
    <mergeCell ref="I202:J202"/>
    <mergeCell ref="K202:L202"/>
    <mergeCell ref="M202:O202"/>
    <mergeCell ref="P205:S205"/>
    <mergeCell ref="T205:U205"/>
    <mergeCell ref="A201:H201"/>
    <mergeCell ref="I201:J201"/>
    <mergeCell ref="K201:L201"/>
    <mergeCell ref="M201:O201"/>
    <mergeCell ref="P204:S204"/>
    <mergeCell ref="T204:U204"/>
    <mergeCell ref="A203:H203"/>
    <mergeCell ref="I203:J203"/>
    <mergeCell ref="P207:S207"/>
    <mergeCell ref="T207:U207"/>
    <mergeCell ref="K208:L208"/>
    <mergeCell ref="M208:O208"/>
    <mergeCell ref="P200:S200"/>
    <mergeCell ref="T200:U200"/>
    <mergeCell ref="K206:L206"/>
    <mergeCell ref="M206:O206"/>
    <mergeCell ref="P206:S206"/>
    <mergeCell ref="T206:U206"/>
    <mergeCell ref="A205:H205"/>
    <mergeCell ref="I205:J205"/>
    <mergeCell ref="K205:L205"/>
    <mergeCell ref="M205:O205"/>
    <mergeCell ref="P208:S208"/>
    <mergeCell ref="T208:U208"/>
    <mergeCell ref="A207:H207"/>
    <mergeCell ref="I207:J207"/>
    <mergeCell ref="K207:L207"/>
    <mergeCell ref="M207:O207"/>
    <mergeCell ref="P211:S211"/>
    <mergeCell ref="T211:U211"/>
    <mergeCell ref="A206:H206"/>
    <mergeCell ref="I206:J206"/>
    <mergeCell ref="A211:H211"/>
    <mergeCell ref="I211:J211"/>
    <mergeCell ref="A208:H208"/>
    <mergeCell ref="I208:J208"/>
    <mergeCell ref="A209:H209"/>
    <mergeCell ref="I209:J209"/>
    <mergeCell ref="P209:S209"/>
    <mergeCell ref="T209:U209"/>
    <mergeCell ref="A210:H210"/>
    <mergeCell ref="I210:J210"/>
    <mergeCell ref="K210:L210"/>
    <mergeCell ref="M210:O210"/>
    <mergeCell ref="P210:S210"/>
    <mergeCell ref="T210:U210"/>
    <mergeCell ref="P215:S215"/>
    <mergeCell ref="T215:U215"/>
    <mergeCell ref="K212:L212"/>
    <mergeCell ref="M212:O212"/>
    <mergeCell ref="P214:S214"/>
    <mergeCell ref="T214:U214"/>
    <mergeCell ref="P213:S213"/>
    <mergeCell ref="T213:U213"/>
    <mergeCell ref="A216:H216"/>
    <mergeCell ref="I216:J216"/>
    <mergeCell ref="K216:L216"/>
    <mergeCell ref="M216:O216"/>
    <mergeCell ref="K209:L209"/>
    <mergeCell ref="M209:O209"/>
    <mergeCell ref="A212:H212"/>
    <mergeCell ref="I212:J212"/>
    <mergeCell ref="K211:L211"/>
    <mergeCell ref="M211:O211"/>
    <mergeCell ref="K215:L215"/>
    <mergeCell ref="M215:O215"/>
    <mergeCell ref="A214:H214"/>
    <mergeCell ref="I214:J214"/>
    <mergeCell ref="K214:L214"/>
    <mergeCell ref="M214:O214"/>
    <mergeCell ref="P217:S217"/>
    <mergeCell ref="T217:U217"/>
    <mergeCell ref="A213:H213"/>
    <mergeCell ref="I213:J213"/>
    <mergeCell ref="K213:L213"/>
    <mergeCell ref="M213:O213"/>
    <mergeCell ref="P216:S216"/>
    <mergeCell ref="T216:U216"/>
    <mergeCell ref="A215:H215"/>
    <mergeCell ref="I215:J215"/>
    <mergeCell ref="P219:S219"/>
    <mergeCell ref="T219:U219"/>
    <mergeCell ref="K220:L220"/>
    <mergeCell ref="M220:O220"/>
    <mergeCell ref="P212:S212"/>
    <mergeCell ref="T212:U212"/>
    <mergeCell ref="K218:L218"/>
    <mergeCell ref="M218:O218"/>
    <mergeCell ref="P218:S218"/>
    <mergeCell ref="T218:U218"/>
    <mergeCell ref="A217:H217"/>
    <mergeCell ref="I217:J217"/>
    <mergeCell ref="K217:L217"/>
    <mergeCell ref="M217:O217"/>
    <mergeCell ref="P220:S220"/>
    <mergeCell ref="T220:U220"/>
    <mergeCell ref="A219:H219"/>
    <mergeCell ref="I219:J219"/>
    <mergeCell ref="K219:L219"/>
    <mergeCell ref="M219:O219"/>
    <mergeCell ref="P223:S223"/>
    <mergeCell ref="T223:U223"/>
    <mergeCell ref="A218:H218"/>
    <mergeCell ref="I218:J218"/>
    <mergeCell ref="A223:H223"/>
    <mergeCell ref="I223:J223"/>
    <mergeCell ref="A220:H220"/>
    <mergeCell ref="I220:J220"/>
    <mergeCell ref="A221:H221"/>
    <mergeCell ref="I221:J221"/>
    <mergeCell ref="P221:S221"/>
    <mergeCell ref="T221:U221"/>
    <mergeCell ref="A222:H222"/>
    <mergeCell ref="I222:J222"/>
    <mergeCell ref="K222:L222"/>
    <mergeCell ref="M222:O222"/>
    <mergeCell ref="P222:S222"/>
    <mergeCell ref="T222:U222"/>
    <mergeCell ref="P227:S227"/>
    <mergeCell ref="T227:U227"/>
    <mergeCell ref="K224:L224"/>
    <mergeCell ref="M224:O224"/>
    <mergeCell ref="P226:S226"/>
    <mergeCell ref="T226:U226"/>
    <mergeCell ref="P225:S225"/>
    <mergeCell ref="T225:U225"/>
    <mergeCell ref="A228:H228"/>
    <mergeCell ref="I228:J228"/>
    <mergeCell ref="K228:L228"/>
    <mergeCell ref="M228:O228"/>
    <mergeCell ref="K221:L221"/>
    <mergeCell ref="M221:O221"/>
    <mergeCell ref="A224:H224"/>
    <mergeCell ref="I224:J224"/>
    <mergeCell ref="K223:L223"/>
    <mergeCell ref="M223:O223"/>
    <mergeCell ref="K227:L227"/>
    <mergeCell ref="M227:O227"/>
    <mergeCell ref="A226:H226"/>
    <mergeCell ref="I226:J226"/>
    <mergeCell ref="K226:L226"/>
    <mergeCell ref="M226:O226"/>
    <mergeCell ref="P229:S229"/>
    <mergeCell ref="T229:U229"/>
    <mergeCell ref="A225:H225"/>
    <mergeCell ref="I225:J225"/>
    <mergeCell ref="K225:L225"/>
    <mergeCell ref="M225:O225"/>
    <mergeCell ref="P228:S228"/>
    <mergeCell ref="T228:U228"/>
    <mergeCell ref="A227:H227"/>
    <mergeCell ref="I227:J227"/>
    <mergeCell ref="P231:S231"/>
    <mergeCell ref="T231:U231"/>
    <mergeCell ref="K232:L232"/>
    <mergeCell ref="M232:O232"/>
    <mergeCell ref="P224:S224"/>
    <mergeCell ref="T224:U224"/>
    <mergeCell ref="K230:L230"/>
    <mergeCell ref="M230:O230"/>
    <mergeCell ref="P230:S230"/>
    <mergeCell ref="T230:U230"/>
    <mergeCell ref="A229:H229"/>
    <mergeCell ref="I229:J229"/>
    <mergeCell ref="K229:L229"/>
    <mergeCell ref="M229:O229"/>
    <mergeCell ref="P232:S232"/>
    <mergeCell ref="T232:U232"/>
    <mergeCell ref="A231:H231"/>
    <mergeCell ref="I231:J231"/>
    <mergeCell ref="K231:L231"/>
    <mergeCell ref="M231:O231"/>
    <mergeCell ref="P235:S235"/>
    <mergeCell ref="T235:U235"/>
    <mergeCell ref="A230:H230"/>
    <mergeCell ref="I230:J230"/>
    <mergeCell ref="A235:H235"/>
    <mergeCell ref="I235:J235"/>
    <mergeCell ref="A232:H232"/>
    <mergeCell ref="I232:J232"/>
    <mergeCell ref="A233:H233"/>
    <mergeCell ref="I233:J233"/>
    <mergeCell ref="P233:S233"/>
    <mergeCell ref="T233:U233"/>
    <mergeCell ref="A234:H234"/>
    <mergeCell ref="I234:J234"/>
    <mergeCell ref="K234:L234"/>
    <mergeCell ref="M234:O234"/>
    <mergeCell ref="P234:S234"/>
    <mergeCell ref="T234:U234"/>
    <mergeCell ref="P239:S239"/>
    <mergeCell ref="T239:U239"/>
    <mergeCell ref="K236:L236"/>
    <mergeCell ref="M236:O236"/>
    <mergeCell ref="P238:S238"/>
    <mergeCell ref="T238:U238"/>
    <mergeCell ref="P237:S237"/>
    <mergeCell ref="T237:U237"/>
    <mergeCell ref="A240:H240"/>
    <mergeCell ref="I240:J240"/>
    <mergeCell ref="K240:L240"/>
    <mergeCell ref="M240:O240"/>
    <mergeCell ref="K233:L233"/>
    <mergeCell ref="M233:O233"/>
    <mergeCell ref="A236:H236"/>
    <mergeCell ref="I236:J236"/>
    <mergeCell ref="K235:L235"/>
    <mergeCell ref="M235:O235"/>
    <mergeCell ref="K239:L239"/>
    <mergeCell ref="M239:O239"/>
    <mergeCell ref="A238:H238"/>
    <mergeCell ref="I238:J238"/>
    <mergeCell ref="K238:L238"/>
    <mergeCell ref="M238:O238"/>
    <mergeCell ref="P241:S241"/>
    <mergeCell ref="T241:U241"/>
    <mergeCell ref="A237:H237"/>
    <mergeCell ref="I237:J237"/>
    <mergeCell ref="K237:L237"/>
    <mergeCell ref="M237:O237"/>
    <mergeCell ref="P240:S240"/>
    <mergeCell ref="T240:U240"/>
    <mergeCell ref="A239:H239"/>
    <mergeCell ref="I239:J239"/>
    <mergeCell ref="P243:S243"/>
    <mergeCell ref="T243:U243"/>
    <mergeCell ref="K244:L244"/>
    <mergeCell ref="M244:O244"/>
    <mergeCell ref="P236:S236"/>
    <mergeCell ref="T236:U236"/>
    <mergeCell ref="K242:L242"/>
    <mergeCell ref="M242:O242"/>
    <mergeCell ref="P242:S242"/>
    <mergeCell ref="T242:U242"/>
    <mergeCell ref="A241:H241"/>
    <mergeCell ref="I241:J241"/>
    <mergeCell ref="K241:L241"/>
    <mergeCell ref="M241:O241"/>
    <mergeCell ref="P244:S244"/>
    <mergeCell ref="T244:U244"/>
    <mergeCell ref="A243:H243"/>
    <mergeCell ref="I243:J243"/>
    <mergeCell ref="K243:L243"/>
    <mergeCell ref="M243:O243"/>
    <mergeCell ref="P247:S247"/>
    <mergeCell ref="T247:U247"/>
    <mergeCell ref="A242:H242"/>
    <mergeCell ref="I242:J242"/>
    <mergeCell ref="A247:H247"/>
    <mergeCell ref="I247:J247"/>
    <mergeCell ref="A244:H244"/>
    <mergeCell ref="I244:J244"/>
    <mergeCell ref="A245:H245"/>
    <mergeCell ref="I245:J245"/>
    <mergeCell ref="P245:S245"/>
    <mergeCell ref="T245:U245"/>
    <mergeCell ref="A246:H246"/>
    <mergeCell ref="I246:J246"/>
    <mergeCell ref="K246:L246"/>
    <mergeCell ref="M246:O246"/>
    <mergeCell ref="P246:S246"/>
    <mergeCell ref="T246:U246"/>
    <mergeCell ref="P251:S251"/>
    <mergeCell ref="T251:U251"/>
    <mergeCell ref="K248:L248"/>
    <mergeCell ref="M248:O248"/>
    <mergeCell ref="P250:S250"/>
    <mergeCell ref="T250:U250"/>
    <mergeCell ref="P249:S249"/>
    <mergeCell ref="T249:U249"/>
    <mergeCell ref="A252:H252"/>
    <mergeCell ref="I252:J252"/>
    <mergeCell ref="K252:L252"/>
    <mergeCell ref="M252:O252"/>
    <mergeCell ref="K245:L245"/>
    <mergeCell ref="M245:O245"/>
    <mergeCell ref="A248:H248"/>
    <mergeCell ref="I248:J248"/>
    <mergeCell ref="K247:L247"/>
    <mergeCell ref="M247:O247"/>
    <mergeCell ref="K251:L251"/>
    <mergeCell ref="M251:O251"/>
    <mergeCell ref="A250:H250"/>
    <mergeCell ref="I250:J250"/>
    <mergeCell ref="K250:L250"/>
    <mergeCell ref="M250:O250"/>
    <mergeCell ref="P253:S253"/>
    <mergeCell ref="T253:U253"/>
    <mergeCell ref="A249:H249"/>
    <mergeCell ref="I249:J249"/>
    <mergeCell ref="K249:L249"/>
    <mergeCell ref="M249:O249"/>
    <mergeCell ref="P252:S252"/>
    <mergeCell ref="T252:U252"/>
    <mergeCell ref="A251:H251"/>
    <mergeCell ref="I251:J251"/>
    <mergeCell ref="P255:S255"/>
    <mergeCell ref="T255:U255"/>
    <mergeCell ref="K256:L256"/>
    <mergeCell ref="M256:O256"/>
    <mergeCell ref="P248:S248"/>
    <mergeCell ref="T248:U248"/>
    <mergeCell ref="K254:L254"/>
    <mergeCell ref="M254:O254"/>
    <mergeCell ref="P254:S254"/>
    <mergeCell ref="T254:U254"/>
    <mergeCell ref="A253:H253"/>
    <mergeCell ref="I253:J253"/>
    <mergeCell ref="K253:L253"/>
    <mergeCell ref="M253:O253"/>
    <mergeCell ref="P256:S256"/>
    <mergeCell ref="T256:U256"/>
    <mergeCell ref="A255:H255"/>
    <mergeCell ref="I255:J255"/>
    <mergeCell ref="K255:L255"/>
    <mergeCell ref="M255:O255"/>
    <mergeCell ref="P259:S259"/>
    <mergeCell ref="T259:U259"/>
    <mergeCell ref="A254:H254"/>
    <mergeCell ref="I254:J254"/>
    <mergeCell ref="A259:H259"/>
    <mergeCell ref="I259:J259"/>
    <mergeCell ref="A256:H256"/>
    <mergeCell ref="I256:J256"/>
    <mergeCell ref="A257:H257"/>
    <mergeCell ref="I257:J257"/>
    <mergeCell ref="P257:S257"/>
    <mergeCell ref="T257:U257"/>
    <mergeCell ref="A258:H258"/>
    <mergeCell ref="I258:J258"/>
    <mergeCell ref="K258:L258"/>
    <mergeCell ref="M258:O258"/>
    <mergeCell ref="P258:S258"/>
    <mergeCell ref="T258:U258"/>
    <mergeCell ref="P263:S263"/>
    <mergeCell ref="T263:U263"/>
    <mergeCell ref="K260:L260"/>
    <mergeCell ref="M260:O260"/>
    <mergeCell ref="P262:S262"/>
    <mergeCell ref="T262:U262"/>
    <mergeCell ref="P261:S261"/>
    <mergeCell ref="T261:U261"/>
    <mergeCell ref="A264:H264"/>
    <mergeCell ref="I264:J264"/>
    <mergeCell ref="K264:L264"/>
    <mergeCell ref="M264:O264"/>
    <mergeCell ref="K257:L257"/>
    <mergeCell ref="M257:O257"/>
    <mergeCell ref="A260:H260"/>
    <mergeCell ref="I260:J260"/>
    <mergeCell ref="K259:L259"/>
    <mergeCell ref="M259:O259"/>
    <mergeCell ref="K263:L263"/>
    <mergeCell ref="M263:O263"/>
    <mergeCell ref="A262:H262"/>
    <mergeCell ref="I262:J262"/>
    <mergeCell ref="K262:L262"/>
    <mergeCell ref="M262:O262"/>
    <mergeCell ref="P265:S265"/>
    <mergeCell ref="T265:U265"/>
    <mergeCell ref="A261:H261"/>
    <mergeCell ref="I261:J261"/>
    <mergeCell ref="K261:L261"/>
    <mergeCell ref="M261:O261"/>
    <mergeCell ref="P264:S264"/>
    <mergeCell ref="T264:U264"/>
    <mergeCell ref="A263:H263"/>
    <mergeCell ref="I263:J263"/>
    <mergeCell ref="P267:S267"/>
    <mergeCell ref="T267:U267"/>
    <mergeCell ref="K268:L268"/>
    <mergeCell ref="M268:O268"/>
    <mergeCell ref="P260:S260"/>
    <mergeCell ref="T260:U260"/>
    <mergeCell ref="K266:L266"/>
    <mergeCell ref="M266:O266"/>
    <mergeCell ref="P266:S266"/>
    <mergeCell ref="T266:U266"/>
    <mergeCell ref="A265:H265"/>
    <mergeCell ref="I265:J265"/>
    <mergeCell ref="K265:L265"/>
    <mergeCell ref="M265:O265"/>
    <mergeCell ref="P268:S268"/>
    <mergeCell ref="T268:U268"/>
    <mergeCell ref="A267:H267"/>
    <mergeCell ref="I267:J267"/>
    <mergeCell ref="K267:L267"/>
    <mergeCell ref="M267:O267"/>
    <mergeCell ref="P271:S271"/>
    <mergeCell ref="T271:U271"/>
    <mergeCell ref="A266:H266"/>
    <mergeCell ref="I266:J266"/>
    <mergeCell ref="A271:H271"/>
    <mergeCell ref="I271:J271"/>
    <mergeCell ref="A268:H268"/>
    <mergeCell ref="I268:J268"/>
    <mergeCell ref="A269:H269"/>
    <mergeCell ref="I269:J269"/>
    <mergeCell ref="P269:S269"/>
    <mergeCell ref="T269:U269"/>
    <mergeCell ref="A270:H270"/>
    <mergeCell ref="I270:J270"/>
    <mergeCell ref="K270:L270"/>
    <mergeCell ref="M270:O270"/>
    <mergeCell ref="P270:S270"/>
    <mergeCell ref="T270:U270"/>
    <mergeCell ref="P275:S275"/>
    <mergeCell ref="T275:U275"/>
    <mergeCell ref="K272:L272"/>
    <mergeCell ref="M272:O272"/>
    <mergeCell ref="P274:S274"/>
    <mergeCell ref="T274:U274"/>
    <mergeCell ref="P273:S273"/>
    <mergeCell ref="T273:U273"/>
    <mergeCell ref="A276:H276"/>
    <mergeCell ref="I276:J276"/>
    <mergeCell ref="K276:L276"/>
    <mergeCell ref="M276:O276"/>
    <mergeCell ref="K269:L269"/>
    <mergeCell ref="M269:O269"/>
    <mergeCell ref="A272:H272"/>
    <mergeCell ref="I272:J272"/>
    <mergeCell ref="K271:L271"/>
    <mergeCell ref="M271:O271"/>
    <mergeCell ref="K275:L275"/>
    <mergeCell ref="M275:O275"/>
    <mergeCell ref="A274:H274"/>
    <mergeCell ref="I274:J274"/>
    <mergeCell ref="K274:L274"/>
    <mergeCell ref="M274:O274"/>
    <mergeCell ref="P277:S277"/>
    <mergeCell ref="T277:U277"/>
    <mergeCell ref="A273:H273"/>
    <mergeCell ref="I273:J273"/>
    <mergeCell ref="K273:L273"/>
    <mergeCell ref="M273:O273"/>
    <mergeCell ref="P276:S276"/>
    <mergeCell ref="T276:U276"/>
    <mergeCell ref="A275:H275"/>
    <mergeCell ref="I275:J275"/>
    <mergeCell ref="P279:S279"/>
    <mergeCell ref="T279:U279"/>
    <mergeCell ref="K280:L280"/>
    <mergeCell ref="M280:O280"/>
    <mergeCell ref="P272:S272"/>
    <mergeCell ref="T272:U272"/>
    <mergeCell ref="K278:L278"/>
    <mergeCell ref="M278:O278"/>
    <mergeCell ref="P278:S278"/>
    <mergeCell ref="T278:U278"/>
    <mergeCell ref="A277:H277"/>
    <mergeCell ref="I277:J277"/>
    <mergeCell ref="K277:L277"/>
    <mergeCell ref="M277:O277"/>
    <mergeCell ref="P280:S280"/>
    <mergeCell ref="T280:U280"/>
    <mergeCell ref="A279:H279"/>
    <mergeCell ref="I279:J279"/>
    <mergeCell ref="K279:L279"/>
    <mergeCell ref="M279:O279"/>
    <mergeCell ref="P283:S283"/>
    <mergeCell ref="T283:U283"/>
    <mergeCell ref="A278:H278"/>
    <mergeCell ref="I278:J278"/>
    <mergeCell ref="A283:H283"/>
    <mergeCell ref="I283:J283"/>
    <mergeCell ref="A280:H280"/>
    <mergeCell ref="I280:J280"/>
    <mergeCell ref="A281:H281"/>
    <mergeCell ref="I281:J281"/>
    <mergeCell ref="P281:S281"/>
    <mergeCell ref="T281:U281"/>
    <mergeCell ref="A282:H282"/>
    <mergeCell ref="I282:J282"/>
    <mergeCell ref="K282:L282"/>
    <mergeCell ref="M282:O282"/>
    <mergeCell ref="P282:S282"/>
    <mergeCell ref="T282:U282"/>
    <mergeCell ref="P287:S287"/>
    <mergeCell ref="T287:U287"/>
    <mergeCell ref="K284:L284"/>
    <mergeCell ref="M284:O284"/>
    <mergeCell ref="P286:S286"/>
    <mergeCell ref="T286:U286"/>
    <mergeCell ref="P285:S285"/>
    <mergeCell ref="T285:U285"/>
    <mergeCell ref="A288:H288"/>
    <mergeCell ref="I288:J288"/>
    <mergeCell ref="K288:L288"/>
    <mergeCell ref="M288:O288"/>
    <mergeCell ref="K281:L281"/>
    <mergeCell ref="M281:O281"/>
    <mergeCell ref="A284:H284"/>
    <mergeCell ref="I284:J284"/>
    <mergeCell ref="K283:L283"/>
    <mergeCell ref="M283:O283"/>
    <mergeCell ref="K287:L287"/>
    <mergeCell ref="M287:O287"/>
    <mergeCell ref="A286:H286"/>
    <mergeCell ref="I286:J286"/>
    <mergeCell ref="K286:L286"/>
    <mergeCell ref="M286:O286"/>
    <mergeCell ref="P289:S289"/>
    <mergeCell ref="T289:U289"/>
    <mergeCell ref="A285:H285"/>
    <mergeCell ref="I285:J285"/>
    <mergeCell ref="K285:L285"/>
    <mergeCell ref="M285:O285"/>
    <mergeCell ref="P288:S288"/>
    <mergeCell ref="T288:U288"/>
    <mergeCell ref="A287:H287"/>
    <mergeCell ref="I287:J287"/>
    <mergeCell ref="P291:S291"/>
    <mergeCell ref="T291:U291"/>
    <mergeCell ref="K292:L292"/>
    <mergeCell ref="M292:O292"/>
    <mergeCell ref="P284:S284"/>
    <mergeCell ref="T284:U284"/>
    <mergeCell ref="K290:L290"/>
    <mergeCell ref="M290:O290"/>
    <mergeCell ref="P290:S290"/>
    <mergeCell ref="T290:U290"/>
    <mergeCell ref="A289:H289"/>
    <mergeCell ref="I289:J289"/>
    <mergeCell ref="K289:L289"/>
    <mergeCell ref="M289:O289"/>
    <mergeCell ref="P292:S292"/>
    <mergeCell ref="T292:U292"/>
    <mergeCell ref="A291:H291"/>
    <mergeCell ref="I291:J291"/>
    <mergeCell ref="K291:L291"/>
    <mergeCell ref="M291:O291"/>
    <mergeCell ref="A290:H290"/>
    <mergeCell ref="I290:J290"/>
    <mergeCell ref="A295:U295"/>
    <mergeCell ref="A296:U296"/>
    <mergeCell ref="A294:H294"/>
    <mergeCell ref="I294:J294"/>
    <mergeCell ref="K294:L294"/>
    <mergeCell ref="M294:O294"/>
    <mergeCell ref="A292:H292"/>
    <mergeCell ref="I292:J292"/>
    <mergeCell ref="P297:S297"/>
    <mergeCell ref="T297:U297"/>
    <mergeCell ref="P293:S293"/>
    <mergeCell ref="T293:U293"/>
    <mergeCell ref="P294:S294"/>
    <mergeCell ref="T294:U294"/>
    <mergeCell ref="A299:H299"/>
    <mergeCell ref="I299:J299"/>
    <mergeCell ref="A293:H293"/>
    <mergeCell ref="I293:J293"/>
    <mergeCell ref="K293:L293"/>
    <mergeCell ref="M293:O293"/>
    <mergeCell ref="A297:H297"/>
    <mergeCell ref="I297:J297"/>
    <mergeCell ref="K297:L297"/>
    <mergeCell ref="M297:O297"/>
    <mergeCell ref="A300:H300"/>
    <mergeCell ref="I300:J300"/>
    <mergeCell ref="K300:L300"/>
    <mergeCell ref="M300:O300"/>
    <mergeCell ref="P300:S300"/>
    <mergeCell ref="T300:U300"/>
    <mergeCell ref="K299:L299"/>
    <mergeCell ref="M299:O299"/>
    <mergeCell ref="P298:S298"/>
    <mergeCell ref="T298:U298"/>
    <mergeCell ref="A298:H298"/>
    <mergeCell ref="I298:J298"/>
    <mergeCell ref="K298:L298"/>
    <mergeCell ref="M298:O298"/>
    <mergeCell ref="P299:S299"/>
    <mergeCell ref="T299:U299"/>
    <mergeCell ref="M302:O302"/>
    <mergeCell ref="A303:U303"/>
    <mergeCell ref="A304:H304"/>
    <mergeCell ref="I304:J304"/>
    <mergeCell ref="K304:L304"/>
    <mergeCell ref="M304:O304"/>
    <mergeCell ref="P304:S304"/>
    <mergeCell ref="T304:U304"/>
    <mergeCell ref="P302:S302"/>
    <mergeCell ref="T302:U302"/>
    <mergeCell ref="A301:H301"/>
    <mergeCell ref="I301:J301"/>
    <mergeCell ref="K301:L301"/>
    <mergeCell ref="M301:O301"/>
    <mergeCell ref="P301:S301"/>
    <mergeCell ref="T301:U301"/>
    <mergeCell ref="A302:H302"/>
    <mergeCell ref="I302:J302"/>
    <mergeCell ref="K302:L302"/>
    <mergeCell ref="P308:S308"/>
    <mergeCell ref="T308:U308"/>
    <mergeCell ref="P307:S307"/>
    <mergeCell ref="T307:U307"/>
    <mergeCell ref="P306:S306"/>
    <mergeCell ref="T306:U306"/>
    <mergeCell ref="A307:H307"/>
    <mergeCell ref="I307:J307"/>
    <mergeCell ref="K307:L307"/>
    <mergeCell ref="M307:O307"/>
    <mergeCell ref="K306:L306"/>
    <mergeCell ref="M306:O306"/>
    <mergeCell ref="P305:S305"/>
    <mergeCell ref="T305:U305"/>
    <mergeCell ref="A306:H306"/>
    <mergeCell ref="I306:J306"/>
    <mergeCell ref="A305:H305"/>
    <mergeCell ref="I305:J305"/>
    <mergeCell ref="K305:L305"/>
    <mergeCell ref="M305:O305"/>
    <mergeCell ref="A310:J310"/>
    <mergeCell ref="A314:E314"/>
    <mergeCell ref="G314:I314"/>
    <mergeCell ref="L314:M314"/>
    <mergeCell ref="F313:J313"/>
    <mergeCell ref="K313:N313"/>
    <mergeCell ref="A311:E311"/>
    <mergeCell ref="G311:I311"/>
    <mergeCell ref="L311:M311"/>
    <mergeCell ref="N311:U311"/>
    <mergeCell ref="N314:U314"/>
    <mergeCell ref="A312:U312"/>
    <mergeCell ref="A308:H308"/>
    <mergeCell ref="I308:J308"/>
    <mergeCell ref="K308:L308"/>
    <mergeCell ref="M308:O308"/>
    <mergeCell ref="A309:U309"/>
    <mergeCell ref="K310:N310"/>
    <mergeCell ref="O310:U310"/>
    <mergeCell ref="A313:E313"/>
    <mergeCell ref="A316:E316"/>
    <mergeCell ref="A320:U320"/>
    <mergeCell ref="F316:J316"/>
    <mergeCell ref="K316:N316"/>
    <mergeCell ref="O316:U316"/>
    <mergeCell ref="A318:U318"/>
    <mergeCell ref="A319:G319"/>
    <mergeCell ref="H319:U319"/>
    <mergeCell ref="O6:U6"/>
    <mergeCell ref="O7:U7"/>
    <mergeCell ref="O8:U8"/>
    <mergeCell ref="O3:U3"/>
    <mergeCell ref="O313:U313"/>
    <mergeCell ref="A317:E317"/>
    <mergeCell ref="G317:I317"/>
    <mergeCell ref="L317:M317"/>
    <mergeCell ref="N317:U317"/>
    <mergeCell ref="A315:U315"/>
  </mergeCells>
  <phoneticPr fontId="6" type="noConversion"/>
  <pageMargins left="0.39370078740157483" right="0" top="0.39370078740157483" bottom="0" header="0.5" footer="0.5"/>
  <pageSetup paperSize="9" firstPageNumber="4294967295" orientation="landscape" verticalDpi="0" r:id="rId1"/>
  <headerFooter alignWithMargins="0">
    <oddFooter xml:space="preserve">&amp;C
</oddFooter>
  </headerFooter>
  <rowBreaks count="2" manualBreakCount="2">
    <brk id="51" max="16383" man="1"/>
    <brk id="2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0503117 Отчет об исп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Лена</cp:lastModifiedBy>
  <cp:lastPrinted>2015-02-03T08:13:40Z</cp:lastPrinted>
  <dcterms:created xsi:type="dcterms:W3CDTF">2015-01-30T14:08:04Z</dcterms:created>
  <dcterms:modified xsi:type="dcterms:W3CDTF">2015-02-03T08:13:43Z</dcterms:modified>
</cp:coreProperties>
</file>